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114" documentId="13_ncr:1_{23E19D28-D2CD-4F6C-B3B8-52E62B713BD9}" xr6:coauthVersionLast="47" xr6:coauthVersionMax="47" xr10:uidLastSave="{013A879D-C846-4AFB-BAED-C649837EE3F6}"/>
  <bookViews>
    <workbookView xWindow="-120" yWindow="-120" windowWidth="29040" windowHeight="15720" firstSheet="6"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38" r:id="rId6"/>
    <sheet name="6. Valoración Controles" sheetId="39" r:id="rId7"/>
    <sheet name="7- Mapa Final" sheetId="29" r:id="rId8"/>
    <sheet name="8- Políticas de Administración" sheetId="5" r:id="rId9"/>
    <sheet name="9- Matriz de Calor" sheetId="21" r:id="rId10"/>
    <sheet name="Seguimiento 1 Trimestre" sheetId="18" r:id="rId11"/>
  </sheets>
  <externalReferences>
    <externalReference r:id="rId12"/>
    <externalReference r:id="rId13"/>
    <externalReference r:id="rId14"/>
  </externalReferences>
  <definedNames>
    <definedName name="_xlnm.Print_Area" localSheetId="5">'5-. Identificación de Riesgos'!$A$1:$N$12</definedName>
    <definedName name="_xlnm.Print_Area" localSheetId="6">'6. Valoración Controles'!$A$1:$V$12</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0" i="29" l="1"/>
  <c r="K40" i="29"/>
  <c r="L40" i="29"/>
  <c r="J40" i="29"/>
  <c r="M10" i="29"/>
  <c r="M20" i="29"/>
  <c r="M30" i="29"/>
  <c r="K30" i="29"/>
  <c r="L30" i="29"/>
  <c r="J30" i="29"/>
  <c r="K20" i="29"/>
  <c r="L20" i="29"/>
  <c r="J20" i="29"/>
  <c r="K10" i="29"/>
  <c r="L10" i="29"/>
  <c r="J10" i="29"/>
  <c r="H40" i="29"/>
  <c r="G40" i="29"/>
  <c r="F40" i="29"/>
  <c r="H30" i="29"/>
  <c r="G30" i="29"/>
  <c r="F30" i="29"/>
  <c r="H20" i="29"/>
  <c r="G20" i="29"/>
  <c r="F20" i="29"/>
  <c r="H10" i="29"/>
  <c r="G10" i="29"/>
  <c r="F10" i="29"/>
  <c r="B40" i="29"/>
  <c r="C40" i="29"/>
  <c r="A40" i="29"/>
  <c r="B30" i="29"/>
  <c r="C30" i="29"/>
  <c r="A30" i="29"/>
  <c r="B20" i="29"/>
  <c r="C20" i="29"/>
  <c r="A20" i="29"/>
  <c r="C10" i="29"/>
  <c r="A10" i="29"/>
  <c r="B10" i="29"/>
  <c r="C11" i="39" l="1"/>
  <c r="C12" i="39"/>
  <c r="C13" i="39"/>
  <c r="C14" i="39"/>
  <c r="C15" i="39"/>
  <c r="C16" i="39"/>
  <c r="C17" i="39"/>
  <c r="C18" i="39"/>
  <c r="C19" i="39"/>
  <c r="C20" i="39"/>
  <c r="C21" i="39"/>
  <c r="C22" i="39"/>
  <c r="C23" i="39"/>
  <c r="C10" i="39"/>
  <c r="A21" i="39"/>
  <c r="A18" i="39"/>
  <c r="A13" i="39"/>
  <c r="A10" i="39"/>
  <c r="B21" i="39"/>
  <c r="B18" i="39"/>
  <c r="B13" i="39"/>
  <c r="B10" i="39"/>
  <c r="R23" i="39"/>
  <c r="J23" i="39"/>
  <c r="R22" i="39"/>
  <c r="J22" i="39"/>
  <c r="R21" i="39"/>
  <c r="S21" i="39" s="1"/>
  <c r="U21" i="39" s="1"/>
  <c r="J21" i="39"/>
  <c r="K21" i="39" s="1"/>
  <c r="T21" i="39" s="1"/>
  <c r="V21" i="39" s="1"/>
  <c r="R20" i="39"/>
  <c r="J20" i="39"/>
  <c r="R19" i="39"/>
  <c r="J19" i="39"/>
  <c r="R18" i="39"/>
  <c r="S18" i="39" s="1"/>
  <c r="U18" i="39" s="1"/>
  <c r="J18" i="39"/>
  <c r="K18" i="39" s="1"/>
  <c r="T18" i="39" s="1"/>
  <c r="V18" i="39" s="1"/>
  <c r="R17" i="39"/>
  <c r="J17" i="39"/>
  <c r="R16" i="39"/>
  <c r="J16" i="39"/>
  <c r="R15" i="39"/>
  <c r="J15" i="39"/>
  <c r="R14" i="39"/>
  <c r="J14" i="39"/>
  <c r="R13" i="39"/>
  <c r="S13" i="39" s="1"/>
  <c r="U13" i="39" s="1"/>
  <c r="J13" i="39"/>
  <c r="K13" i="39" s="1"/>
  <c r="T13" i="39" s="1"/>
  <c r="V13" i="39" s="1"/>
  <c r="R12" i="39"/>
  <c r="J12" i="39"/>
  <c r="R11" i="39"/>
  <c r="J11" i="39"/>
  <c r="R10" i="39"/>
  <c r="S10" i="39" s="1"/>
  <c r="U10" i="39" s="1"/>
  <c r="K10" i="39"/>
  <c r="T10" i="39" s="1"/>
  <c r="J10" i="39"/>
  <c r="K23" i="38"/>
  <c r="L22" i="38"/>
  <c r="K22" i="38" s="1"/>
  <c r="L21" i="38"/>
  <c r="K21" i="38" s="1"/>
  <c r="G21" i="38"/>
  <c r="H21" i="38" s="1"/>
  <c r="K20" i="38"/>
  <c r="L19" i="38"/>
  <c r="K19" i="38" s="1"/>
  <c r="L18" i="38"/>
  <c r="M18" i="38" s="1"/>
  <c r="G18" i="38"/>
  <c r="H18" i="38" s="1"/>
  <c r="K17" i="38"/>
  <c r="K16" i="38"/>
  <c r="K15" i="38"/>
  <c r="L14" i="38"/>
  <c r="K14" i="38" s="1"/>
  <c r="L13" i="38"/>
  <c r="G13" i="38"/>
  <c r="H13" i="38" s="1"/>
  <c r="L12" i="38"/>
  <c r="K12" i="38" s="1"/>
  <c r="K11" i="38"/>
  <c r="L10" i="38"/>
  <c r="G10" i="38"/>
  <c r="H10" i="38" s="1"/>
  <c r="K18" i="38" l="1"/>
  <c r="M10" i="38"/>
  <c r="N10" i="38" s="1"/>
  <c r="M13" i="38"/>
  <c r="O13" i="38" s="1"/>
  <c r="M21" i="38"/>
  <c r="N21" i="38" s="1"/>
  <c r="V10" i="39"/>
  <c r="O18" i="38"/>
  <c r="K13" i="38"/>
  <c r="N18" i="38"/>
  <c r="K10" i="38"/>
  <c r="N13" i="38" l="1"/>
  <c r="O10" i="38"/>
  <c r="E20" i="18"/>
  <c r="F30" i="18" l="1"/>
  <c r="E30" i="18"/>
  <c r="D30" i="18"/>
  <c r="C30" i="18"/>
  <c r="B30" i="18"/>
  <c r="A30" i="18"/>
  <c r="E17" i="29" l="1"/>
  <c r="E18" i="29"/>
  <c r="E19" i="29"/>
  <c r="E49" i="29" l="1"/>
  <c r="E48" i="29"/>
  <c r="E47" i="29"/>
  <c r="E46" i="29"/>
  <c r="E45" i="29"/>
  <c r="E44" i="29"/>
  <c r="E43" i="29"/>
  <c r="E42" i="29"/>
  <c r="E41" i="29"/>
  <c r="E40" i="29"/>
  <c r="A40" i="18" l="1"/>
  <c r="B40" i="18"/>
  <c r="C40" i="18"/>
  <c r="D40" i="18" l="1"/>
  <c r="I33" i="5" l="1" a="1"/>
  <c r="I33" i="5" s="1"/>
  <c r="F40" i="18" l="1"/>
  <c r="E40" i="18"/>
  <c r="I27" i="5" a="1"/>
  <c r="I27" i="5" l="1"/>
  <c r="I21" i="5" l="1"/>
  <c r="I22" i="5"/>
  <c r="C20" i="18" l="1"/>
  <c r="C10" i="18"/>
  <c r="E11" i="29" l="1"/>
  <c r="E12" i="29"/>
  <c r="E13" i="29"/>
  <c r="E14" i="29"/>
  <c r="E15" i="29"/>
  <c r="E16" i="29"/>
  <c r="E20" i="29"/>
  <c r="E21" i="29"/>
  <c r="E22" i="29"/>
  <c r="E23" i="29"/>
  <c r="E24" i="29"/>
  <c r="E25" i="29"/>
  <c r="E26" i="29"/>
  <c r="E27" i="29"/>
  <c r="E28" i="29"/>
  <c r="E29" i="29"/>
  <c r="B20" i="18" l="1"/>
  <c r="A20" i="18"/>
  <c r="E10" i="29" l="1"/>
  <c r="B10" i="18" l="1"/>
  <c r="F10" i="18"/>
  <c r="A10" i="18"/>
  <c r="F20" i="18"/>
  <c r="D20" i="18" l="1"/>
  <c r="E10" i="18"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6A347C7E-984F-4CF3-BFDF-54C6D6D19D7B}">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<sst xmlns="http://schemas.openxmlformats.org/spreadsheetml/2006/main" count="802" uniqueCount="502">
  <si>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</si>
  <si>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</si>
  <si>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</si>
  <si>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</si>
  <si>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GESTIÓN DE LA FORMACIÓN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</si>
  <si>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</si>
  <si>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</si>
  <si>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</si>
  <si>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</si>
  <si>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</si>
  <si>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</si>
  <si>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</si>
  <si>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</si>
  <si>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</si>
  <si>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</si>
  <si>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</si>
  <si>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</si>
  <si>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</si>
  <si>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</si>
  <si>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</si>
  <si>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</si>
  <si>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</si>
  <si>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</si>
  <si>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</si>
  <si>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</si>
  <si>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</si>
  <si>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</si>
  <si>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</si>
  <si>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</si>
  <si>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</si>
  <si>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</si>
  <si>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</si>
  <si>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</si>
  <si>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VER CARACTERIZACIÓN</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</si>
  <si>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</si>
  <si>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</si>
  <si>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</si>
  <si>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</si>
  <si>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</si>
  <si>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</si>
  <si>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</si>
  <si>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</si>
  <si>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</si>
  <si>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</si>
  <si>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</si>
  <si>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</si>
  <si>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</si>
  <si>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</si>
  <si>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</si>
  <si>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</si>
  <si>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</si>
  <si>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</si>
  <si>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</si>
  <si>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</si>
  <si>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</si>
  <si>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</si>
  <si>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</si>
  <si>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</si>
  <si>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</si>
  <si>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</si>
  <si>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</si>
  <si>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</si>
  <si>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</si>
  <si>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</si>
  <si>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</si>
  <si>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</si>
  <si>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</si>
  <si>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</si>
  <si>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</si>
  <si>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</si>
  <si>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</si>
  <si>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</si>
  <si>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</si>
  <si>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</si>
  <si>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</si>
  <si>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</si>
  <si>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</si>
  <si>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</si>
  <si>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</si>
  <si>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</si>
  <si>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</si>
  <si>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</si>
  <si>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</si>
  <si>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</si>
  <si>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</si>
  <si>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</si>
  <si>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</si>
  <si>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</si>
  <si>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</si>
  <si>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</si>
  <si>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</si>
  <si>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</si>
  <si>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</si>
  <si>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</si>
  <si>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</si>
  <si>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</si>
  <si>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</si>
  <si>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</si>
  <si>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</si>
  <si>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</si>
  <si>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</si>
  <si>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</si>
  <si>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</si>
  <si>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</si>
  <si>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</si>
  <si>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</si>
  <si>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</si>
  <si>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</si>
  <si>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</si>
  <si>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</si>
  <si>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</si>
  <si>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</si>
  <si>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</si>
  <si>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</si>
  <si>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</si>
  <si>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</si>
  <si>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</si>
  <si>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</si>
  <si>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</si>
  <si>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</si>
  <si>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</si>
  <si>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</si>
  <si>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</si>
  <si>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</si>
  <si>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</si>
  <si>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</si>
  <si>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</si>
  <si>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</si>
  <si>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</si>
  <si>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</si>
  <si>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</si>
  <si>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</si>
  <si>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</si>
  <si>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</si>
  <si>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</si>
  <si>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</si>
  <si>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</si>
  <si>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</si>
  <si>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</si>
  <si>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</si>
  <si>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</si>
  <si>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</si>
  <si>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</si>
  <si>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</si>
  <si>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</si>
  <si>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</si>
  <si>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</si>
  <si>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</si>
  <si>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</si>
  <si>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</si>
  <si>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</si>
  <si>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</si>
  <si>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</si>
  <si>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</si>
  <si>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</si>
  <si>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</si>
  <si>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</si>
  <si>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</si>
  <si>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</si>
  <si>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</si>
  <si>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</si>
  <si>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</si>
  <si>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</si>
  <si>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</si>
  <si>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</si>
  <si>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</si>
  <si>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</si>
  <si>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</si>
  <si>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</si>
  <si>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</si>
  <si>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</si>
  <si>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</si>
  <si>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</si>
  <si>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</si>
  <si>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</si>
  <si>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</si>
  <si>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</si>
  <si>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</si>
  <si>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</si>
  <si>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</si>
  <si>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</si>
  <si>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</si>
  <si>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</si>
  <si>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</si>
  <si>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</si>
  <si>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</si>
  <si>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</si>
  <si>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</si>
  <si>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</si>
  <si>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</si>
  <si>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</si>
  <si>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</si>
  <si>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</si>
  <si>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</si>
  <si>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</si>
  <si>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</si>
  <si>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</si>
  <si>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</si>
  <si>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</si>
  <si>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</si>
  <si>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</si>
  <si>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</si>
  <si>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</si>
  <si>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</si>
  <si>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</si>
  <si>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</si>
  <si>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</si>
  <si>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</si>
  <si>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</si>
  <si>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</si>
  <si>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</si>
  <si>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</si>
  <si>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</si>
  <si>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</si>
  <si>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</si>
  <si>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</si>
  <si>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</si>
  <si>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</si>
  <si>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</si>
  <si>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</si>
  <si>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</si>
  <si>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</si>
  <si>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</si>
  <si>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</si>
  <si>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</si>
  <si>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</si>
  <si>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</si>
  <si>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</si>
  <si>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</si>
  <si>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</si>
  <si>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</si>
  <si>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</si>
  <si>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</si>
  <si>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</si>
  <si>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</si>
  <si>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</si>
  <si>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</si>
  <si>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</si>
  <si>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</si>
  <si>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</si>
  <si>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</si>
  <si>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</si>
  <si>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</si>
  <si>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</si>
  <si>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</si>
  <si>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</si>
  <si>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</si>
  <si>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</si>
  <si>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</si>
  <si>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</si>
  <si>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</si>
  <si>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</si>
  <si>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</si>
  <si>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</si>
  <si>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</si>
  <si>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</si>
  <si>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</si>
  <si>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</si>
  <si>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</si>
  <si>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</si>
  <si>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</si>
  <si>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</si>
  <si>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</si>
  <si>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</si>
  <si>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</si>
  <si>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</si>
  <si>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</si>
  <si>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</si>
  <si>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</si>
  <si>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</si>
  <si>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</si>
  <si>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</si>
  <si>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</si>
  <si>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</si>
  <si>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</si>
  <si>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</si>
  <si>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</si>
  <si>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</si>
  <si>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</si>
  <si>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</si>
  <si>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</si>
  <si>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</si>
  <si>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</si>
  <si>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</si>
  <si>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</si>
  <si>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</si>
  <si>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</si>
  <si>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</si>
  <si>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</si>
  <si>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</si>
  <si>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Pérdida Reputacional</t>
  </si>
  <si>
    <t>Hechos o noticias que afectan la entidad a nivel nacional.</t>
  </si>
  <si>
    <t>Afectación Económica</t>
  </si>
  <si>
    <t>Afectación economica menor a 1 smlmv</t>
  </si>
  <si>
    <t>Incumplimiento de las metas establecidas</t>
  </si>
  <si>
    <t>Incumplimiento del 20% de los indicadores del proceso</t>
  </si>
  <si>
    <t>Hechos o noticias que afectan la imagen a nivel interno.</t>
  </si>
  <si>
    <t xml:space="preserve">PARA LOS RIESGOS DE CORRUPCIÓN POR POLÍTICA EL IMPACTO SIEMPRE SERÁ MAYOR O CATASTRÓFICO Y SU REDACCIÓN  DEBE CONSERVAR EL MODELO PROPUESTO </t>
  </si>
  <si>
    <t>1. Falta de ética de los servidores públicos (Debilidades en principios y valores)</t>
  </si>
  <si>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</si>
  <si>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</si>
  <si>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</si>
  <si>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 xml:space="preserve">MATRIZ DE RIESGOS SIGCMA </t>
  </si>
  <si>
    <t>EVALUACIÓN DE RIESGO - VALORACIÓN DE LOS CONTROLES</t>
  </si>
  <si>
    <t>EVALUACIÓN DEL RIESGO - NIVEL DEL RIESGO RESIDUAL</t>
  </si>
  <si>
    <t xml:space="preserve">RIESGO </t>
  </si>
  <si>
    <t>No. Control</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</si>
  <si>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</si>
  <si>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</si>
  <si>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</si>
  <si>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</si>
  <si>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</si>
  <si>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</si>
  <si>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Zona Riesgo Residual</t>
  </si>
  <si>
    <t>SI</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</si>
  <si>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</si>
  <si>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</si>
  <si>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</si>
  <si>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</si>
  <si>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</si>
  <si>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</si>
  <si>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</si>
  <si>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</si>
  <si>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</si>
  <si>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</si>
  <si>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</si>
  <si>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</si>
  <si>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</si>
  <si>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</si>
  <si>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</si>
  <si>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</si>
  <si>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</si>
  <si>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</si>
  <si>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</si>
  <si>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</si>
  <si>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</si>
  <si>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</si>
  <si>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</si>
  <si>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</si>
  <si>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</si>
  <si>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</si>
  <si>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</si>
  <si>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</si>
  <si>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</si>
  <si>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</si>
  <si>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</si>
  <si>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</si>
  <si>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</si>
  <si>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</si>
  <si>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</si>
  <si>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</si>
  <si>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</si>
  <si>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</si>
  <si>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</si>
  <si>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</si>
  <si>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</si>
  <si>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</si>
  <si>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</si>
  <si>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</si>
  <si>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</si>
  <si>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</si>
  <si>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</si>
  <si>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</si>
  <si>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</si>
  <si>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</si>
  <si>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</si>
  <si>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</si>
  <si>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</si>
  <si>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</si>
  <si>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</si>
  <si>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</si>
  <si>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</si>
  <si>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</si>
  <si>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</si>
  <si>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</si>
  <si>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</si>
  <si>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</si>
  <si>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</si>
  <si>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</si>
  <si>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</si>
  <si>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</si>
  <si>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</si>
  <si>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</si>
  <si>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</si>
  <si>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</si>
  <si>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</si>
  <si>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</si>
  <si>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</si>
  <si>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</si>
  <si>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</si>
  <si>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</si>
  <si>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</si>
  <si>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</si>
  <si>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</si>
  <si>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</si>
  <si>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</si>
  <si>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</si>
  <si>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</si>
  <si>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</si>
  <si>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</si>
  <si>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</si>
  <si>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</si>
  <si>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</si>
  <si>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</si>
  <si>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</si>
  <si>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</si>
  <si>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</si>
  <si>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</si>
  <si>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</si>
  <si>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</si>
  <si>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</si>
  <si>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</si>
  <si>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</si>
  <si>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</si>
  <si>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</si>
  <si>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</si>
  <si>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</si>
  <si>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</si>
  <si>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</si>
  <si>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</si>
  <si>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</si>
  <si>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</si>
  <si>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</si>
  <si>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</si>
  <si>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</si>
  <si>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</si>
  <si>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</si>
  <si>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</si>
  <si>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</si>
  <si>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</si>
  <si>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</si>
  <si>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</si>
  <si>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</si>
  <si>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</si>
  <si>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</si>
  <si>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</si>
  <si>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</si>
  <si>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</si>
  <si>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</si>
  <si>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</si>
  <si>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</si>
  <si>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</si>
  <si>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</si>
  <si>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</si>
  <si>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Reducir (Mitigar)</t>
  </si>
  <si>
    <t>Consejo Seccional de la Judicatura de Córdoba</t>
  </si>
  <si>
    <t>11 DE MARZO DE 2024</t>
  </si>
  <si>
    <t>Consejo Seccional de la Judicatura de Còrdoba/Direcciòn Ejecutiva Seccional de Administraciòn Judicial de Monterìa</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</si>
  <si>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</si>
  <si>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El Proceso inicia con el diagnóstico de necesidades de formación judicial de las partes interesadas internas y externas y culmina con la autoevaluación de la gestión del proceso.</t>
  </si>
  <si>
    <t>Incumplimiento de las metas propuestas en el Plan de Formación de la Rama Judicial</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</si>
  <si>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</si>
  <si>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</si>
  <si>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</si>
  <si>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</si>
  <si>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</si>
  <si>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</si>
  <si>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</si>
  <si>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</si>
  <si>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</si>
  <si>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Posibilidad de que el  Programa Anual de Formación no desarrolle las competencias de los servidores judiciales acorde con los objetivos propuestos</t>
  </si>
  <si>
    <t>Divulgación del Plan Anticorrupción y de Atención al Ciudadano.</t>
  </si>
  <si>
    <t>Monitoreo las comunicaciones internas de la Sala del Consejo Superior de la Judicatura para ajustes a documentos.</t>
  </si>
  <si>
    <t>Seguimiento a los indicadores de gestión</t>
  </si>
  <si>
    <t>Coordinación Nacional de SIGCMA</t>
  </si>
  <si>
    <t>x</t>
  </si>
  <si>
    <t>1. Inconvenientes en la logística, el transporte o en las tecnologias de la información y comunicación</t>
  </si>
  <si>
    <t>2. No disponibilidad de formadores(as) por la negación de permisos y/o comisiones</t>
  </si>
  <si>
    <t>3. Restricciones en la asignación de recursos</t>
  </si>
  <si>
    <r>
      <t>2. Falta de ética de terceros interesados</t>
    </r>
    <r>
      <rPr>
        <sz val="11"/>
        <color rgb="FFFF0000"/>
        <rFont val="Arial"/>
        <family val="2"/>
      </rPr>
      <t xml:space="preserve"> </t>
    </r>
    <r>
      <rPr>
        <sz val="11"/>
        <color theme="1"/>
        <rFont val="Arial"/>
        <family val="2"/>
      </rPr>
      <t xml:space="preserve"> (Debilidades principios y valores)</t>
    </r>
  </si>
  <si>
    <t>Después de la formación, realizar una revisión de lo ocurrido para identificar áreas de mejora y evitar futuros inconvenientes.</t>
  </si>
  <si>
    <t>Revisar y actualizar los controles actuales en el trámite de documentos para asegurar que sean robustos y eficaces.</t>
  </si>
  <si>
    <t>Proveer guía o capacitación específica sobre la correcta aplicación de los procedimientos de control a todos los servidores judiciales.</t>
  </si>
  <si>
    <t>Investigar cualquier incidente que demuestre una falta de compromiso o transparencia, y aplicar las sanciones disciplinarias correspondientes según la gravedad, lo cual es gestionado y controlado por Nivel Central</t>
  </si>
  <si>
    <t>Revisión permanente a la bandeja de entrada de correspondencia en el correo institucional y realizar la asignación de correspondencia a diario.</t>
  </si>
  <si>
    <t xml:space="preserve">El líder del proceso realiza divulgación y apoyo logístico y se planifica la ejecución de las capacitaciones desarrollada en la seccional. </t>
  </si>
  <si>
    <t>Medidas disciplinarias para los servidores judiciales.</t>
  </si>
  <si>
    <t>Medidas disciplinarias para los servidores judiciales. 
Si se identifica que hay insuficiencia en la capacitación, solicitar a Nivel Central y/o gestionar sesiones de formación intensivas e inmediatas para cubrir las lagunas de conocimiento.</t>
  </si>
  <si>
    <t>Medidas disciplinarias para los servidores judiciales.Implementar procesos de revisión y corrección de errores cuando se detecten deficiencias en el control documental.</t>
  </si>
  <si>
    <t xml:space="preserve">Tomar las acciones pertinentes con las compulsa a las autoridades competentes. </t>
  </si>
  <si>
    <t xml:space="preserve">Aplicación del Procedimiento de Acciones de Gestión.
Tomar las acciones pertinentes con las compulsa a las autoridades competentes. </t>
  </si>
  <si>
    <t>Acciones de respuesta ante noticias que afectan la imagen de la entidad.
Compulsas disciplinarias pertinentes.</t>
  </si>
  <si>
    <t>Este riesgo es controlado por el Nivel Central, debido a que le Escuela Judicial se encuentra centralizado.</t>
  </si>
  <si>
    <t>Para este trimestre en el grupo Seccional de Apoyo se socializa el listado de las capacitaciones realizadas durante los meses de enero, febrero y marzo, a fin de resaltar la importancia y utilidad de cada una de estas, de tal manera que haya mayor interés en las futuras capacitaciones que la Escuela Judicial oferte.</t>
  </si>
  <si>
    <t xml:space="preserve">La Escuela Judicial planifica con anticipación de los programas de formación que se ofrecerán en el año. </t>
  </si>
  <si>
    <t xml:space="preserve">El programa anual de formación es diseñado de acuerdo con el diagnóstico de competencias, teniendo en cuenta lo que se debe mejorar y/o corregir. </t>
  </si>
  <si>
    <t>Divulgación del Código de Etica de Buen Gobierno a través de la  página web de la Rama Judicial</t>
  </si>
  <si>
    <t>Divulgación del Código de Etica de  a través de la  página web de la Rama Judicial</t>
  </si>
  <si>
    <t>Divulgación del Código de Etica a través de la  página web de la Rama Judicial</t>
  </si>
  <si>
    <t xml:space="preserve">MATRIZ DE RIESGOS </t>
  </si>
  <si>
    <t xml:space="preserve">Criterios para valorar la eficacia de  los controles preventivos
</t>
  </si>
  <si>
    <t>Criterios para  valorar la eficacia de los controles correctivos</t>
  </si>
  <si>
    <t>¿Está estabelcida la frecuenica del control?</t>
  </si>
  <si>
    <t>¿Queda   evidencia de la ejecución del control ?</t>
  </si>
  <si>
    <t xml:space="preserve">Eeficacia del control </t>
  </si>
  <si>
    <t xml:space="preserve">De la entidad, seccional, despachos a nivel local o municipal </t>
  </si>
  <si>
    <t>Afectación al presupuesto en un valor ≥0,5%.</t>
  </si>
  <si>
    <t xml:space="preserve">De la entidad y sector justicia a nivel nacional </t>
  </si>
  <si>
    <t>Difusión de programas de formación a los servidores judiciales.</t>
  </si>
  <si>
    <t>1.Realización de programas de formación, capacitación y sensibilización en temas de Probidad y ética de lo público.
2. Actividades y mesas de socialización como de participación para la formulación de los planes estratégicos</t>
  </si>
  <si>
    <t>Líder del proceso</t>
  </si>
  <si>
    <t>1/01/2025 - 31/12/2025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</si>
</sst>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
      <sz val="8"/>
      <name val="Calibri"/>
      <family val="2"/>
      <scheme val="minor"/>
    </font>
    <font>
      <sz val="11"/>
      <color rgb="FFFF0000"/>
      <name val="Arial"/>
      <family val="2"/>
    </font>
    <font>
      <b/>
      <sz val="16"/>
      <color theme="0"/>
      <name val="Arial"/>
      <family val="2"/>
    </font>
    <font>
      <b/>
      <sz val="22"/>
      <color theme="0"/>
      <name val="Arial"/>
      <family val="2"/>
    </font>
    <font>
      <b/>
      <sz val="11"/>
      <color theme="0"/>
      <name val="Arial"/>
      <family val="2"/>
    </font>
    <font>
      <sz val="10"/>
      <color theme="1"/>
      <name val="Arial"/>
      <family val="2"/>
    </font>
    <font>
      <sz val="22"/>
      <color theme="1"/>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ck">
        <color theme="0"/>
      </bottom>
      <diagonal/>
    </border>
    <border>
      <left style="thick">
        <color theme="0"/>
      </left>
      <right style="thick">
        <color theme="0"/>
      </right>
      <top style="thin">
        <color theme="0"/>
      </top>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theme="1"/>
      </left>
      <right style="thin">
        <color theme="1"/>
      </right>
      <top/>
      <bottom style="thin">
        <color theme="1"/>
      </bottom>
      <diagonal/>
    </border>
    <border>
      <left style="thin">
        <color theme="1"/>
      </left>
      <right/>
      <top/>
      <bottom style="thin">
        <color theme="1"/>
      </bottom>
      <diagonal/>
    </border>
    <border>
      <left style="thin">
        <color theme="1"/>
      </left>
      <right/>
      <top style="thin">
        <color theme="1"/>
      </top>
      <bottom style="thin">
        <color theme="1"/>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9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4" xfId="0" applyFont="1" applyFill="1" applyBorder="1" applyAlignment="1" applyProtection="1">
      <alignment horizontal="center" vertical="center" textRotation="90"/>
      <protection locked="0"/>
    </xf>
    <xf numFmtId="0" fontId="37" fillId="4" borderId="34"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4"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3"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43" fontId="0" fillId="3" borderId="0" xfId="3" applyFont="1" applyFill="1"/>
    <xf numFmtId="3" fontId="0" fillId="0" borderId="0" xfId="0" applyNumberFormat="1" applyAlignment="1">
      <alignment horizontal="left"/>
    </xf>
    <xf numFmtId="0" fontId="4" fillId="4" borderId="61"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2" xfId="0" applyFont="1" applyFill="1" applyBorder="1" applyAlignment="1">
      <alignment horizontal="center" vertical="center" textRotation="90" wrapText="1"/>
    </xf>
    <xf numFmtId="0" fontId="4" fillId="4" borderId="63"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8"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5" xfId="0" applyFill="1" applyBorder="1"/>
    <xf numFmtId="0" fontId="4" fillId="4" borderId="64" xfId="0" applyFont="1"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0" xfId="0" applyFont="1" applyBorder="1" applyAlignment="1">
      <alignment vertical="top" wrapText="1"/>
    </xf>
    <xf numFmtId="0" fontId="49" fillId="0" borderId="0" xfId="0" applyFont="1" applyAlignment="1">
      <alignment vertical="top" wrapText="1"/>
    </xf>
    <xf numFmtId="0" fontId="49" fillId="0" borderId="68"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7" fillId="3" borderId="67" xfId="0" applyFont="1" applyFill="1" applyBorder="1" applyAlignment="1">
      <alignment vertical="center" wrapText="1"/>
    </xf>
    <xf numFmtId="0" fontId="57" fillId="3" borderId="16" xfId="0" applyFont="1" applyFill="1" applyBorder="1" applyAlignment="1">
      <alignment vertical="center" wrapText="1"/>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6" fillId="3" borderId="0" xfId="1" applyFont="1" applyFill="1" applyAlignment="1">
      <alignment horizontal="justify" vertical="center" wrapText="1"/>
    </xf>
    <xf numFmtId="0" fontId="8" fillId="3" borderId="0" xfId="1" applyFill="1" applyAlignment="1">
      <alignment horizontal="center" vertical="center"/>
    </xf>
    <xf numFmtId="0" fontId="2" fillId="3" borderId="6" xfId="0" applyFont="1" applyFill="1" applyBorder="1" applyAlignment="1" applyProtection="1">
      <alignment vertical="center" wrapText="1"/>
      <protection locked="0"/>
    </xf>
    <xf numFmtId="0" fontId="28" fillId="4" borderId="54" xfId="0" applyFont="1" applyFill="1" applyBorder="1" applyAlignment="1">
      <alignment vertical="center"/>
    </xf>
    <xf numFmtId="0" fontId="0" fillId="3" borderId="11" xfId="0" applyFill="1" applyBorder="1"/>
    <xf numFmtId="0" fontId="0" fillId="3" borderId="78" xfId="0" applyFill="1" applyBorder="1"/>
    <xf numFmtId="0" fontId="16" fillId="14" borderId="70" xfId="0" applyFont="1" applyFill="1" applyBorder="1" applyAlignment="1" applyProtection="1">
      <alignment horizontal="center" vertical="center" wrapText="1" readingOrder="1"/>
      <protection hidden="1"/>
    </xf>
    <xf numFmtId="0" fontId="0" fillId="3" borderId="79" xfId="0" applyFill="1" applyBorder="1"/>
    <xf numFmtId="0" fontId="0" fillId="3" borderId="17" xfId="0" applyFill="1" applyBorder="1"/>
    <xf numFmtId="0" fontId="31" fillId="0" borderId="79" xfId="0" applyFont="1" applyBorder="1" applyAlignment="1">
      <alignment horizontal="center" vertical="center" wrapText="1"/>
    </xf>
    <xf numFmtId="0" fontId="31" fillId="0" borderId="74" xfId="0" applyFont="1" applyBorder="1" applyAlignment="1">
      <alignment horizontal="center" vertical="center" wrapText="1"/>
    </xf>
    <xf numFmtId="0" fontId="18" fillId="0" borderId="31"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52" fillId="3" borderId="31" xfId="0" applyFont="1" applyFill="1" applyBorder="1" applyAlignment="1">
      <alignment horizontal="center" vertical="center" wrapText="1"/>
    </xf>
    <xf numFmtId="0" fontId="52" fillId="3" borderId="20" xfId="0" applyFont="1" applyFill="1" applyBorder="1" applyAlignment="1">
      <alignment horizontal="center" vertical="center" wrapText="1"/>
    </xf>
    <xf numFmtId="0" fontId="0" fillId="0" borderId="31" xfId="0" applyBorder="1" applyAlignment="1">
      <alignment horizontal="justify" vertical="center" wrapText="1"/>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8" fillId="3" borderId="79"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39" xfId="1" applyFill="1" applyBorder="1"/>
    <xf numFmtId="0" fontId="20" fillId="4" borderId="31" xfId="1" applyFont="1" applyFill="1" applyBorder="1" applyAlignment="1">
      <alignment horizontal="center" vertical="center"/>
    </xf>
    <xf numFmtId="0" fontId="8" fillId="3" borderId="40" xfId="1" applyFill="1" applyBorder="1"/>
    <xf numFmtId="0" fontId="56" fillId="3" borderId="11" xfId="1" applyFont="1" applyFill="1" applyBorder="1" applyAlignment="1">
      <alignment horizontal="left" vertical="center" wrapText="1"/>
    </xf>
    <xf numFmtId="0" fontId="18" fillId="3" borderId="11" xfId="0" applyFont="1" applyFill="1" applyBorder="1"/>
    <xf numFmtId="0" fontId="18" fillId="3" borderId="102" xfId="0" applyFont="1" applyFill="1" applyBorder="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0" fillId="0" borderId="20" xfId="0" applyBorder="1" applyAlignment="1">
      <alignment horizontal="center" vertical="center" wrapText="1"/>
    </xf>
    <xf numFmtId="0" fontId="12" fillId="0" borderId="106" xfId="0" applyFont="1" applyBorder="1" applyAlignment="1" applyProtection="1">
      <alignment vertical="top" wrapText="1"/>
      <protection locked="0"/>
    </xf>
    <xf numFmtId="0" fontId="64" fillId="0" borderId="0" xfId="0" applyFont="1" applyAlignment="1" applyProtection="1">
      <alignment vertical="center"/>
      <protection locked="0"/>
    </xf>
    <xf numFmtId="0" fontId="64" fillId="0" borderId="0" xfId="0" applyFont="1" applyProtection="1">
      <protection locked="0"/>
    </xf>
    <xf numFmtId="0" fontId="64" fillId="0" borderId="0" xfId="0" applyFont="1"/>
    <xf numFmtId="0" fontId="66" fillId="19" borderId="109" xfId="0" applyFont="1" applyFill="1" applyBorder="1" applyAlignment="1" applyProtection="1">
      <alignment horizontal="left" vertical="center" wrapText="1"/>
      <protection locked="0"/>
    </xf>
    <xf numFmtId="0" fontId="66" fillId="19" borderId="109" xfId="0" applyFont="1" applyFill="1" applyBorder="1" applyAlignment="1" applyProtection="1">
      <alignment horizontal="center" vertical="center"/>
      <protection locked="0"/>
    </xf>
    <xf numFmtId="0" fontId="67" fillId="5" borderId="109" xfId="0" applyFont="1" applyFill="1" applyBorder="1" applyAlignment="1" applyProtection="1">
      <alignment horizontal="center" vertical="center" wrapText="1"/>
      <protection locked="0"/>
    </xf>
    <xf numFmtId="0" fontId="64" fillId="0" borderId="0" xfId="0" applyFont="1" applyAlignment="1" applyProtection="1">
      <alignment horizontal="left" vertical="center"/>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0" fontId="68" fillId="20" borderId="112" xfId="0" applyFont="1" applyFill="1" applyBorder="1" applyAlignment="1">
      <alignment horizontal="center" vertical="center" wrapText="1" readingOrder="1"/>
    </xf>
    <xf numFmtId="0" fontId="70" fillId="3" borderId="112" xfId="0" applyFont="1" applyFill="1" applyBorder="1" applyAlignment="1">
      <alignment horizontal="center" vertical="center" wrapText="1" readingOrder="1"/>
    </xf>
    <xf numFmtId="0" fontId="70" fillId="3" borderId="112" xfId="0" applyFont="1" applyFill="1" applyBorder="1" applyAlignment="1">
      <alignment horizontal="left" vertical="center" wrapText="1"/>
    </xf>
    <xf numFmtId="0" fontId="70" fillId="3" borderId="112" xfId="0" applyFont="1" applyFill="1" applyBorder="1" applyAlignment="1">
      <alignment horizontal="center" vertical="center" wrapText="1"/>
    </xf>
    <xf numFmtId="0" fontId="64" fillId="3" borderId="0" xfId="0" applyFont="1" applyFill="1"/>
    <xf numFmtId="0" fontId="70" fillId="0" borderId="112" xfId="0" applyFont="1" applyBorder="1" applyAlignment="1">
      <alignment horizontal="center" vertical="center" wrapText="1" readingOrder="1"/>
    </xf>
    <xf numFmtId="0" fontId="70" fillId="0" borderId="112" xfId="0" applyFont="1" applyBorder="1" applyAlignment="1">
      <alignment horizontal="left" vertical="center" wrapText="1"/>
    </xf>
    <xf numFmtId="0" fontId="70" fillId="21" borderId="112" xfId="0" applyFont="1" applyFill="1" applyBorder="1" applyAlignment="1">
      <alignment horizontal="left" vertical="center" wrapText="1"/>
    </xf>
    <xf numFmtId="0" fontId="67" fillId="0" borderId="0" xfId="0" applyFont="1" applyAlignment="1">
      <alignment vertical="center" wrapText="1"/>
    </xf>
    <xf numFmtId="0" fontId="68" fillId="0" borderId="112" xfId="0" applyFont="1" applyBorder="1" applyAlignment="1">
      <alignment vertical="center" wrapText="1" readingOrder="1"/>
    </xf>
    <xf numFmtId="0" fontId="70" fillId="3" borderId="112" xfId="0" applyFont="1" applyFill="1" applyBorder="1" applyAlignment="1">
      <alignment horizontal="left" vertical="center" wrapText="1" readingOrder="1"/>
    </xf>
    <xf numFmtId="0" fontId="66" fillId="0" borderId="0" xfId="0" applyFont="1"/>
    <xf numFmtId="0" fontId="70" fillId="3" borderId="112" xfId="0" applyFont="1" applyFill="1" applyBorder="1" applyAlignment="1">
      <alignment horizontal="left" vertical="center"/>
    </xf>
    <xf numFmtId="0" fontId="70" fillId="3" borderId="112" xfId="0" applyFont="1" applyFill="1" applyBorder="1" applyAlignment="1">
      <alignment vertical="center" wrapText="1"/>
    </xf>
    <xf numFmtId="0" fontId="70" fillId="3" borderId="112" xfId="0" applyFont="1" applyFill="1" applyBorder="1" applyAlignment="1">
      <alignment vertical="center" wrapText="1" readingOrder="1"/>
    </xf>
    <xf numFmtId="0" fontId="70" fillId="3" borderId="112" xfId="0" applyFont="1" applyFill="1" applyBorder="1" applyAlignment="1">
      <alignment vertical="center"/>
    </xf>
    <xf numFmtId="0" fontId="70" fillId="3" borderId="112" xfId="0" applyFont="1" applyFill="1" applyBorder="1" applyAlignment="1">
      <alignment horizontal="center" vertical="center"/>
    </xf>
    <xf numFmtId="0" fontId="70" fillId="3" borderId="113" xfId="0" applyFont="1" applyFill="1" applyBorder="1" applyAlignment="1">
      <alignment horizontal="center" vertical="center" wrapText="1" readingOrder="1"/>
    </xf>
    <xf numFmtId="0" fontId="70" fillId="3" borderId="113" xfId="0" applyFont="1" applyFill="1" applyBorder="1" applyAlignment="1">
      <alignment horizontal="left" vertical="center" wrapText="1"/>
    </xf>
    <xf numFmtId="0" fontId="70" fillId="3" borderId="113" xfId="0" applyFont="1" applyFill="1" applyBorder="1" applyAlignment="1">
      <alignment horizontal="center" vertical="center"/>
    </xf>
    <xf numFmtId="0" fontId="68" fillId="0" borderId="0" xfId="0" applyFont="1" applyAlignment="1">
      <alignment vertical="center" wrapText="1" readingOrder="1"/>
    </xf>
    <xf numFmtId="0" fontId="70" fillId="3" borderId="0" xfId="0" applyFont="1" applyFill="1" applyAlignment="1">
      <alignment horizontal="center" vertical="center" wrapText="1" readingOrder="1"/>
    </xf>
    <xf numFmtId="0" fontId="70" fillId="0" borderId="0" xfId="0" applyFont="1" applyAlignment="1">
      <alignment vertical="center"/>
    </xf>
    <xf numFmtId="0" fontId="64" fillId="0" borderId="0" xfId="0" applyFont="1" applyAlignment="1">
      <alignment horizontal="left"/>
    </xf>
    <xf numFmtId="0" fontId="64" fillId="0" borderId="0" xfId="0" applyFont="1" applyAlignment="1">
      <alignment horizontal="center"/>
    </xf>
    <xf numFmtId="0" fontId="71" fillId="0" borderId="0" xfId="0" applyFont="1" applyAlignment="1">
      <alignment wrapText="1"/>
    </xf>
    <xf numFmtId="0" fontId="72" fillId="0" borderId="0" xfId="0" applyFont="1"/>
    <xf numFmtId="0" fontId="74" fillId="20" borderId="109" xfId="0" applyFont="1" applyFill="1" applyBorder="1" applyAlignment="1">
      <alignment horizontal="center" vertical="center"/>
    </xf>
    <xf numFmtId="0" fontId="74" fillId="5" borderId="109" xfId="0" applyFont="1" applyFill="1" applyBorder="1" applyAlignment="1">
      <alignment horizontal="center" vertical="center"/>
    </xf>
    <xf numFmtId="0" fontId="74" fillId="5" borderId="109" xfId="0" applyFont="1" applyFill="1" applyBorder="1" applyAlignment="1">
      <alignment vertical="center" wrapText="1"/>
    </xf>
    <xf numFmtId="0" fontId="74" fillId="3" borderId="109" xfId="0" applyFont="1" applyFill="1" applyBorder="1" applyAlignment="1">
      <alignment horizontal="left" vertical="top" wrapText="1"/>
    </xf>
    <xf numFmtId="0" fontId="75" fillId="3" borderId="109" xfId="0" applyFont="1" applyFill="1" applyBorder="1" applyAlignment="1">
      <alignment horizontal="center" vertical="center" wrapText="1"/>
    </xf>
    <xf numFmtId="0" fontId="76" fillId="3" borderId="109" xfId="0" applyFont="1" applyFill="1" applyBorder="1" applyAlignment="1">
      <alignment horizontal="center" vertical="center" wrapText="1"/>
    </xf>
    <xf numFmtId="0" fontId="76" fillId="3" borderId="109" xfId="0" applyFont="1" applyFill="1" applyBorder="1" applyAlignment="1">
      <alignment horizontal="left" vertical="center"/>
    </xf>
    <xf numFmtId="0" fontId="74" fillId="0" borderId="109" xfId="0" applyFont="1" applyBorder="1" applyAlignment="1">
      <alignment vertical="top" wrapText="1"/>
    </xf>
    <xf numFmtId="0" fontId="75" fillId="3" borderId="109" xfId="0" applyFont="1" applyFill="1" applyBorder="1" applyAlignment="1">
      <alignment horizontal="center" vertical="center"/>
    </xf>
    <xf numFmtId="0" fontId="76" fillId="3" borderId="109" xfId="0" applyFont="1" applyFill="1" applyBorder="1" applyAlignment="1">
      <alignment horizontal="center" vertical="center"/>
    </xf>
    <xf numFmtId="0" fontId="74" fillId="3" borderId="109" xfId="0" applyFont="1" applyFill="1" applyBorder="1" applyAlignment="1">
      <alignment horizontal="left" vertical="center" wrapText="1"/>
    </xf>
    <xf numFmtId="0" fontId="74" fillId="0" borderId="109" xfId="0" applyFont="1" applyBorder="1" applyAlignment="1">
      <alignment horizontal="left" vertical="center" wrapText="1"/>
    </xf>
    <xf numFmtId="0" fontId="76" fillId="0" borderId="109" xfId="0" applyFont="1" applyBorder="1" applyAlignment="1">
      <alignment horizontal="left" vertical="center"/>
    </xf>
    <xf numFmtId="0" fontId="72" fillId="0" borderId="0" xfId="0" applyFont="1" applyAlignment="1">
      <alignment horizontal="left"/>
    </xf>
    <xf numFmtId="0" fontId="71" fillId="0" borderId="0" xfId="0" applyFont="1" applyAlignment="1">
      <alignment horizontal="center"/>
    </xf>
    <xf numFmtId="0" fontId="72" fillId="0" borderId="0" xfId="0" applyFont="1" applyAlignment="1">
      <alignment horizontal="center"/>
    </xf>
    <xf numFmtId="0" fontId="78" fillId="0" borderId="107" xfId="0" applyFont="1" applyBorder="1" applyAlignment="1">
      <alignment horizontal="center" vertical="center" wrapText="1"/>
    </xf>
    <xf numFmtId="0" fontId="78" fillId="0" borderId="93" xfId="0" applyFont="1" applyBorder="1" applyAlignment="1">
      <alignment horizontal="center" vertical="center" wrapText="1"/>
    </xf>
    <xf numFmtId="0" fontId="79" fillId="0" borderId="74" xfId="0" applyFont="1" applyBorder="1" applyAlignment="1">
      <alignment horizontal="center" vertical="center" wrapText="1"/>
    </xf>
    <xf numFmtId="0" fontId="79" fillId="0" borderId="95" xfId="0" applyFont="1" applyBorder="1" applyAlignment="1">
      <alignment horizontal="center" vertical="center" wrapText="1"/>
    </xf>
    <xf numFmtId="0" fontId="78" fillId="0" borderId="108" xfId="0" applyFont="1" applyBorder="1" applyAlignment="1">
      <alignment horizontal="center" vertical="center" wrapText="1"/>
    </xf>
    <xf numFmtId="0" fontId="78" fillId="0" borderId="78" xfId="0" applyFont="1" applyBorder="1" applyAlignment="1">
      <alignment horizontal="center" vertical="center" wrapText="1"/>
    </xf>
    <xf numFmtId="14" fontId="79" fillId="0" borderId="95" xfId="0" applyNumberFormat="1" applyFont="1" applyBorder="1" applyAlignment="1">
      <alignment horizontal="center" vertical="center" wrapText="1"/>
    </xf>
    <xf numFmtId="0" fontId="80" fillId="0" borderId="0" xfId="0" applyFont="1"/>
    <xf numFmtId="0" fontId="18" fillId="0" borderId="20" xfId="0" applyFont="1" applyBorder="1" applyAlignment="1">
      <alignment horizontal="justify" vertical="center" wrapText="1"/>
    </xf>
    <xf numFmtId="0" fontId="0" fillId="0" borderId="20" xfId="0" applyBorder="1" applyAlignment="1">
      <alignment horizontal="justify" vertical="center" wrapText="1"/>
    </xf>
    <xf numFmtId="0" fontId="0" fillId="0" borderId="20" xfId="0" applyBorder="1" applyAlignment="1">
      <alignment wrapText="1"/>
    </xf>
    <xf numFmtId="2" fontId="0" fillId="0" borderId="20" xfId="3" applyNumberFormat="1" applyFont="1" applyBorder="1" applyAlignment="1">
      <alignment horizontal="justify" vertical="center" wrapText="1"/>
    </xf>
    <xf numFmtId="0" fontId="24" fillId="0" borderId="6" xfId="0" applyFont="1" applyBorder="1" applyAlignment="1" applyProtection="1">
      <alignment horizontal="left" vertical="center" wrapText="1"/>
      <protection locked="0"/>
    </xf>
    <xf numFmtId="0" fontId="24" fillId="0" borderId="6" xfId="0" applyFont="1" applyBorder="1" applyAlignment="1">
      <alignment horizontal="left"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31" xfId="0"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4" fillId="4" borderId="35"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6" xfId="0"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4" fillId="4" borderId="35" xfId="0" applyFont="1" applyFill="1" applyBorder="1" applyAlignment="1">
      <alignment horizontal="center" vertical="center" textRotation="90"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0" fontId="84" fillId="4" borderId="10" xfId="0" applyFont="1" applyFill="1" applyBorder="1" applyAlignment="1">
      <alignment horizontal="left" vertical="center"/>
    </xf>
    <xf numFmtId="0" fontId="84" fillId="4" borderId="10" xfId="0" applyFont="1" applyFill="1" applyBorder="1" applyAlignment="1">
      <alignment vertical="center"/>
    </xf>
    <xf numFmtId="0" fontId="84" fillId="4" borderId="33" xfId="0" applyFont="1" applyFill="1" applyBorder="1" applyAlignment="1">
      <alignment vertical="center"/>
    </xf>
    <xf numFmtId="0" fontId="84" fillId="4" borderId="0" xfId="0" applyFont="1" applyFill="1" applyAlignment="1">
      <alignment horizontal="left" vertical="center"/>
    </xf>
    <xf numFmtId="0" fontId="84" fillId="4" borderId="0" xfId="0" applyFont="1" applyFill="1" applyAlignment="1">
      <alignment vertical="center"/>
    </xf>
    <xf numFmtId="0" fontId="84" fillId="4" borderId="32" xfId="0" applyFont="1" applyFill="1" applyBorder="1" applyAlignment="1">
      <alignment vertical="center"/>
    </xf>
    <xf numFmtId="0" fontId="18" fillId="3" borderId="30" xfId="0" applyFont="1" applyFill="1" applyBorder="1" applyAlignment="1">
      <alignment horizontal="center" vertical="center"/>
    </xf>
    <xf numFmtId="0" fontId="85" fillId="4" borderId="52" xfId="0" applyFont="1" applyFill="1" applyBorder="1" applyAlignment="1">
      <alignment vertical="center"/>
    </xf>
    <xf numFmtId="0" fontId="85" fillId="4" borderId="49" xfId="0" applyFont="1" applyFill="1" applyBorder="1" applyAlignment="1">
      <alignment vertical="center"/>
    </xf>
    <xf numFmtId="0" fontId="85" fillId="4" borderId="50" xfId="0" applyFont="1" applyFill="1" applyBorder="1" applyAlignment="1">
      <alignment horizontal="center" vertical="center"/>
    </xf>
    <xf numFmtId="0" fontId="85" fillId="4" borderId="35" xfId="0" applyFont="1" applyFill="1" applyBorder="1" applyAlignment="1">
      <alignment horizontal="center" vertical="center" wrapText="1"/>
    </xf>
    <xf numFmtId="0" fontId="85" fillId="4" borderId="71" xfId="0" applyFont="1" applyFill="1" applyBorder="1" applyAlignment="1">
      <alignment horizontal="center" vertical="center" wrapText="1"/>
    </xf>
    <xf numFmtId="0" fontId="85" fillId="4" borderId="60" xfId="0" applyFont="1" applyFill="1" applyBorder="1" applyAlignment="1">
      <alignment horizontal="center" vertical="center" wrapText="1"/>
    </xf>
    <xf numFmtId="0" fontId="85" fillId="3" borderId="0" xfId="0" applyFont="1" applyFill="1" applyAlignment="1">
      <alignment horizontal="center" vertical="center"/>
    </xf>
    <xf numFmtId="0" fontId="85" fillId="2" borderId="0" xfId="0" applyFont="1" applyFill="1" applyAlignment="1">
      <alignment horizontal="center" vertical="center"/>
    </xf>
    <xf numFmtId="0" fontId="18" fillId="0" borderId="6" xfId="0" applyFont="1" applyBorder="1" applyAlignment="1">
      <alignment vertical="center" wrapText="1"/>
    </xf>
    <xf numFmtId="1" fontId="18" fillId="0" borderId="31" xfId="4" applyNumberFormat="1" applyFont="1" applyBorder="1" applyAlignment="1">
      <alignment vertical="center" wrapText="1"/>
    </xf>
    <xf numFmtId="0" fontId="21" fillId="3" borderId="80" xfId="0" applyFont="1" applyFill="1" applyBorder="1"/>
    <xf numFmtId="0" fontId="21" fillId="0" borderId="80" xfId="0" applyFont="1" applyBorder="1"/>
    <xf numFmtId="1" fontId="18" fillId="0" borderId="6" xfId="4" applyNumberFormat="1" applyFont="1" applyBorder="1" applyAlignment="1">
      <alignment vertical="center" wrapText="1"/>
    </xf>
    <xf numFmtId="0" fontId="18" fillId="0" borderId="20" xfId="0" applyFont="1" applyBorder="1" applyAlignment="1">
      <alignment vertical="center" wrapText="1"/>
    </xf>
    <xf numFmtId="1" fontId="18" fillId="0" borderId="24" xfId="4" applyNumberFormat="1" applyFont="1" applyBorder="1" applyAlignment="1">
      <alignment vertical="center" wrapText="1"/>
    </xf>
    <xf numFmtId="1" fontId="18" fillId="0" borderId="28" xfId="4" applyNumberFormat="1" applyFont="1" applyBorder="1" applyAlignment="1">
      <alignment vertical="center" wrapText="1"/>
    </xf>
    <xf numFmtId="1" fontId="18" fillId="0" borderId="20" xfId="4" applyNumberFormat="1" applyFont="1" applyBorder="1" applyAlignment="1">
      <alignment vertical="center" wrapText="1"/>
    </xf>
    <xf numFmtId="0" fontId="18" fillId="0" borderId="31" xfId="0" applyFont="1" applyBorder="1" applyAlignment="1">
      <alignment vertical="top" wrapText="1"/>
    </xf>
    <xf numFmtId="1" fontId="18" fillId="0" borderId="94" xfId="4" applyNumberFormat="1" applyFont="1" applyBorder="1" applyAlignment="1">
      <alignment vertical="top" wrapText="1"/>
    </xf>
    <xf numFmtId="0" fontId="18" fillId="0" borderId="6" xfId="0" applyFont="1" applyBorder="1" applyAlignment="1">
      <alignment vertical="top" wrapText="1"/>
    </xf>
    <xf numFmtId="1" fontId="18" fillId="0" borderId="28" xfId="4" applyNumberFormat="1" applyFont="1" applyBorder="1" applyAlignment="1">
      <alignment vertical="top" wrapText="1"/>
    </xf>
    <xf numFmtId="0" fontId="11" fillId="3" borderId="0" xfId="0" applyFont="1" applyFill="1" applyAlignment="1">
      <alignment vertical="top"/>
    </xf>
    <xf numFmtId="1" fontId="18" fillId="0" borderId="24" xfId="4" applyNumberFormat="1" applyFont="1" applyBorder="1" applyAlignment="1">
      <alignment vertical="top" wrapText="1"/>
    </xf>
    <xf numFmtId="0" fontId="4" fillId="4" borderId="37" xfId="0" applyFont="1" applyFill="1" applyBorder="1" applyAlignment="1">
      <alignment horizontal="center" vertical="center"/>
    </xf>
    <xf numFmtId="0" fontId="42" fillId="4" borderId="35" xfId="0" applyFont="1" applyFill="1" applyBorder="1" applyAlignment="1">
      <alignment horizontal="center" vertical="center" textRotation="90"/>
    </xf>
    <xf numFmtId="3" fontId="0" fillId="0" borderId="0" xfId="0" applyNumberFormat="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92" xfId="0" applyBorder="1" applyAlignment="1">
      <alignment horizontal="left" vertical="top" wrapText="1"/>
    </xf>
    <xf numFmtId="0" fontId="0" fillId="0" borderId="80" xfId="0" applyBorder="1" applyAlignment="1">
      <alignment horizontal="left" vertical="top" wrapText="1"/>
    </xf>
    <xf numFmtId="0" fontId="0" fillId="0" borderId="9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78" xfId="0" applyBorder="1" applyAlignment="1">
      <alignment horizontal="left" vertical="top" wrapText="1"/>
    </xf>
    <xf numFmtId="0" fontId="0" fillId="0" borderId="79" xfId="0" applyBorder="1" applyAlignment="1">
      <alignment horizontal="left" vertical="top" wrapText="1"/>
    </xf>
    <xf numFmtId="0" fontId="0" fillId="0" borderId="17" xfId="0" applyBorder="1" applyAlignment="1">
      <alignment horizontal="left" vertical="top" wrapText="1"/>
    </xf>
    <xf numFmtId="0" fontId="0" fillId="0" borderId="95" xfId="0" applyBorder="1" applyAlignment="1">
      <alignment horizontal="left" vertical="top" wrapText="1"/>
    </xf>
    <xf numFmtId="0" fontId="68" fillId="0" borderId="112" xfId="0" applyFont="1" applyBorder="1" applyAlignment="1">
      <alignment horizontal="center" vertical="center" wrapText="1" readingOrder="1"/>
    </xf>
    <xf numFmtId="0" fontId="68" fillId="0" borderId="113" xfId="0" applyFont="1" applyBorder="1" applyAlignment="1">
      <alignment horizontal="center" vertical="center" wrapText="1" readingOrder="1"/>
    </xf>
    <xf numFmtId="0" fontId="68" fillId="0" borderId="114" xfId="0" applyFont="1" applyBorder="1" applyAlignment="1">
      <alignment horizontal="center" vertical="center" wrapText="1" readingOrder="1"/>
    </xf>
    <xf numFmtId="0" fontId="68" fillId="0" borderId="115" xfId="0" applyFont="1" applyBorder="1" applyAlignment="1">
      <alignment horizontal="center" vertical="center" wrapText="1" readingOrder="1"/>
    </xf>
    <xf numFmtId="0" fontId="65" fillId="0" borderId="0" xfId="0" applyFont="1" applyAlignment="1" applyProtection="1">
      <alignment horizontal="center" vertical="center" wrapText="1"/>
      <protection locked="0"/>
    </xf>
    <xf numFmtId="0" fontId="67" fillId="5" borderId="110" xfId="0" applyFont="1" applyFill="1" applyBorder="1" applyAlignment="1" applyProtection="1">
      <alignment horizontal="center" vertical="center" wrapText="1"/>
      <protection locked="0"/>
    </xf>
    <xf numFmtId="0" fontId="67" fillId="5" borderId="111" xfId="0" applyFont="1" applyFill="1" applyBorder="1" applyAlignment="1" applyProtection="1">
      <alignment horizontal="center" vertical="center" wrapText="1"/>
      <protection locked="0"/>
    </xf>
    <xf numFmtId="0" fontId="67" fillId="5" borderId="109" xfId="0" applyFont="1" applyFill="1" applyBorder="1" applyAlignment="1" applyProtection="1">
      <alignment horizontal="center" vertical="center"/>
      <protection locked="0"/>
    </xf>
    <xf numFmtId="0" fontId="66" fillId="5" borderId="109" xfId="0" applyFont="1" applyFill="1" applyBorder="1" applyAlignment="1" applyProtection="1">
      <alignment horizontal="center" vertical="center"/>
      <protection locked="0"/>
    </xf>
    <xf numFmtId="0" fontId="69" fillId="19" borderId="112" xfId="0" applyFont="1" applyFill="1" applyBorder="1" applyAlignment="1">
      <alignment horizontal="center" vertical="center" wrapText="1" readingOrder="1"/>
    </xf>
    <xf numFmtId="0" fontId="68" fillId="3" borderId="112" xfId="0" applyFont="1" applyFill="1" applyBorder="1" applyAlignment="1">
      <alignment horizontal="center" vertical="center" wrapText="1" readingOrder="1"/>
    </xf>
    <xf numFmtId="0" fontId="68" fillId="0" borderId="109" xfId="0" applyFont="1" applyBorder="1" applyAlignment="1" applyProtection="1">
      <alignment horizontal="center" vertical="center"/>
      <protection locked="0"/>
    </xf>
    <xf numFmtId="0" fontId="68" fillId="20" borderId="109" xfId="0" applyFont="1" applyFill="1" applyBorder="1" applyAlignment="1" applyProtection="1">
      <alignment horizontal="center" vertical="center"/>
      <protection locked="0"/>
    </xf>
    <xf numFmtId="0" fontId="71" fillId="5" borderId="109" xfId="0" applyFont="1" applyFill="1" applyBorder="1" applyAlignment="1" applyProtection="1">
      <alignment horizontal="center" vertical="center" wrapText="1"/>
      <protection locked="0"/>
    </xf>
    <xf numFmtId="0" fontId="71" fillId="5" borderId="109" xfId="0" applyFont="1" applyFill="1" applyBorder="1" applyAlignment="1" applyProtection="1">
      <alignment horizontal="center" vertical="center"/>
      <protection locked="0"/>
    </xf>
    <xf numFmtId="0" fontId="67" fillId="5" borderId="109" xfId="0" applyFont="1" applyFill="1" applyBorder="1" applyAlignment="1" applyProtection="1">
      <alignment horizontal="center" vertical="center" wrapText="1"/>
      <protection locked="0"/>
    </xf>
    <xf numFmtId="0" fontId="68" fillId="0" borderId="112" xfId="0" applyFont="1" applyBorder="1" applyAlignment="1">
      <alignment horizontal="left" vertical="center" wrapText="1" readingOrder="1"/>
    </xf>
    <xf numFmtId="0" fontId="73" fillId="19" borderId="109" xfId="0" applyFont="1" applyFill="1" applyBorder="1" applyAlignment="1">
      <alignment horizontal="center"/>
    </xf>
    <xf numFmtId="0" fontId="77" fillId="0" borderId="0" xfId="0" applyFont="1" applyAlignment="1">
      <alignment horizontal="center" vertical="center" wrapText="1"/>
    </xf>
    <xf numFmtId="0" fontId="74" fillId="20" borderId="109" xfId="0" applyFont="1" applyFill="1" applyBorder="1" applyAlignment="1">
      <alignment horizontal="center" vertical="center" wrapText="1"/>
    </xf>
    <xf numFmtId="0" fontId="74" fillId="20" borderId="109"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56" fillId="3" borderId="0" xfId="1" applyFont="1" applyFill="1" applyAlignment="1">
      <alignment horizontal="left" vertical="center" wrapText="1"/>
    </xf>
    <xf numFmtId="0" fontId="0" fillId="0" borderId="0" xfId="0" applyAlignment="1">
      <alignment horizontal="left" vertical="center" wrapText="1"/>
    </xf>
    <xf numFmtId="0" fontId="0" fillId="0" borderId="78" xfId="0" applyBorder="1" applyAlignment="1">
      <alignment horizontal="left" vertical="center" wrapText="1"/>
    </xf>
    <xf numFmtId="0" fontId="63" fillId="3" borderId="0" xfId="1" applyFont="1" applyFill="1" applyAlignment="1">
      <alignment horizontal="center" vertical="center" wrapText="1"/>
    </xf>
    <xf numFmtId="0" fontId="57" fillId="7" borderId="6" xfId="0" applyFont="1" applyFill="1" applyBorder="1" applyAlignment="1">
      <alignment horizontal="left" vertical="center" wrapText="1"/>
    </xf>
    <xf numFmtId="0" fontId="56" fillId="3" borderId="66" xfId="1" applyFont="1" applyFill="1" applyBorder="1" applyAlignment="1">
      <alignment horizontal="justify" vertical="center" wrapText="1"/>
    </xf>
    <xf numFmtId="0" fontId="56" fillId="3" borderId="101" xfId="1" applyFont="1" applyFill="1" applyBorder="1" applyAlignment="1">
      <alignment horizontal="justify" vertical="center" wrapText="1"/>
    </xf>
    <xf numFmtId="0" fontId="57" fillId="7" borderId="25" xfId="0" applyFont="1" applyFill="1" applyBorder="1" applyAlignment="1">
      <alignment horizontal="left" vertical="center" wrapText="1"/>
    </xf>
    <xf numFmtId="0" fontId="57" fillId="7" borderId="27" xfId="0" applyFont="1" applyFill="1" applyBorder="1" applyAlignment="1">
      <alignment horizontal="left" vertical="center" wrapText="1"/>
    </xf>
    <xf numFmtId="0" fontId="56" fillId="3" borderId="11" xfId="1" applyFont="1" applyFill="1" applyBorder="1" applyAlignment="1">
      <alignment horizontal="left" vertical="top" wrapText="1"/>
    </xf>
    <xf numFmtId="0" fontId="56" fillId="3" borderId="0" xfId="1" applyFont="1" applyFill="1" applyAlignment="1">
      <alignment horizontal="left" vertical="top" wrapText="1"/>
    </xf>
    <xf numFmtId="0" fontId="56" fillId="3" borderId="78" xfId="1" applyFont="1" applyFill="1" applyBorder="1" applyAlignment="1">
      <alignment horizontal="left" vertical="top" wrapText="1"/>
    </xf>
    <xf numFmtId="0" fontId="58" fillId="4" borderId="77" xfId="2" applyFont="1" applyFill="1" applyBorder="1" applyAlignment="1">
      <alignment horizontal="center" vertical="center" wrapText="1"/>
    </xf>
    <xf numFmtId="0" fontId="58" fillId="4" borderId="77" xfId="1" applyFont="1" applyFill="1" applyBorder="1" applyAlignment="1">
      <alignment horizontal="center" vertical="center"/>
    </xf>
    <xf numFmtId="0" fontId="58" fillId="4" borderId="103" xfId="1" applyFont="1" applyFill="1" applyBorder="1" applyAlignment="1">
      <alignment horizontal="center" vertical="center"/>
    </xf>
    <xf numFmtId="0" fontId="57" fillId="3" borderId="6" xfId="0" applyFont="1" applyFill="1" applyBorder="1" applyAlignment="1">
      <alignment horizontal="left" vertical="center" wrapText="1"/>
    </xf>
    <xf numFmtId="0" fontId="56" fillId="3" borderId="6" xfId="1" applyFont="1" applyFill="1" applyBorder="1" applyAlignment="1">
      <alignment horizontal="justify" vertical="center" wrapText="1"/>
    </xf>
    <xf numFmtId="0" fontId="56" fillId="3" borderId="70" xfId="1" applyFont="1" applyFill="1" applyBorder="1" applyAlignment="1">
      <alignment horizontal="justify"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96"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97"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6" fillId="0" borderId="11" xfId="1" quotePrefix="1" applyFont="1" applyBorder="1" applyAlignment="1">
      <alignment horizontal="left" vertical="top" wrapText="1"/>
    </xf>
    <xf numFmtId="0" fontId="56" fillId="0" borderId="0" xfId="1" quotePrefix="1" applyFont="1" applyAlignment="1">
      <alignment horizontal="left" vertical="top" wrapText="1"/>
    </xf>
    <xf numFmtId="0" fontId="56" fillId="0" borderId="78" xfId="1" quotePrefix="1" applyFont="1" applyBorder="1" applyAlignment="1">
      <alignment horizontal="left" vertical="top" wrapText="1"/>
    </xf>
    <xf numFmtId="0" fontId="58" fillId="4" borderId="80" xfId="2" applyFont="1" applyFill="1" applyBorder="1" applyAlignment="1">
      <alignment horizontal="center" vertical="center" wrapText="1"/>
    </xf>
    <xf numFmtId="0" fontId="58" fillId="4" borderId="99" xfId="2" applyFont="1" applyFill="1" applyBorder="1" applyAlignment="1">
      <alignment horizontal="center" vertical="center" wrapText="1"/>
    </xf>
    <xf numFmtId="0" fontId="58" fillId="4" borderId="100" xfId="1" applyFont="1" applyFill="1" applyBorder="1" applyAlignment="1">
      <alignment horizontal="center" vertical="center"/>
    </xf>
    <xf numFmtId="0" fontId="58" fillId="4" borderId="96" xfId="1" applyFont="1" applyFill="1" applyBorder="1" applyAlignment="1">
      <alignment horizontal="center" vertical="center"/>
    </xf>
    <xf numFmtId="0" fontId="57" fillId="3" borderId="16" xfId="0" applyFont="1" applyFill="1" applyBorder="1" applyAlignment="1">
      <alignment horizontal="left" vertical="center" wrapText="1"/>
    </xf>
    <xf numFmtId="0" fontId="57" fillId="3" borderId="14" xfId="0" applyFont="1" applyFill="1" applyBorder="1" applyAlignment="1">
      <alignment horizontal="left" vertical="center" wrapText="1"/>
    </xf>
    <xf numFmtId="0" fontId="56" fillId="3" borderId="15" xfId="1" applyFont="1" applyFill="1" applyBorder="1" applyAlignment="1">
      <alignment horizontal="justify" vertical="center" wrapText="1"/>
    </xf>
    <xf numFmtId="0" fontId="57" fillId="3" borderId="67" xfId="0" applyFont="1" applyFill="1" applyBorder="1" applyAlignment="1">
      <alignment vertical="center" wrapText="1"/>
    </xf>
    <xf numFmtId="0" fontId="57" fillId="3" borderId="16" xfId="0" applyFont="1" applyFill="1" applyBorder="1" applyAlignment="1">
      <alignment vertical="center" wrapText="1"/>
    </xf>
    <xf numFmtId="0" fontId="57" fillId="3" borderId="14" xfId="0" applyFont="1" applyFill="1" applyBorder="1" applyAlignment="1">
      <alignment vertical="center" wrapText="1"/>
    </xf>
    <xf numFmtId="0" fontId="57" fillId="3" borderId="75" xfId="0" applyFont="1" applyFill="1" applyBorder="1" applyAlignment="1">
      <alignment vertical="center" wrapText="1"/>
    </xf>
    <xf numFmtId="0" fontId="57" fillId="3" borderId="76" xfId="0" applyFont="1" applyFill="1" applyBorder="1" applyAlignment="1">
      <alignment vertical="center" wrapText="1"/>
    </xf>
    <xf numFmtId="0" fontId="63" fillId="3" borderId="6" xfId="1" applyFont="1" applyFill="1" applyBorder="1" applyAlignment="1">
      <alignment horizontal="justify" vertical="center" wrapText="1"/>
    </xf>
    <xf numFmtId="0" fontId="63" fillId="3" borderId="70" xfId="1" applyFont="1" applyFill="1" applyBorder="1" applyAlignment="1">
      <alignment horizontal="justify" vertical="center" wrapText="1"/>
    </xf>
    <xf numFmtId="0" fontId="57" fillId="3" borderId="25" xfId="0" applyFont="1" applyFill="1" applyBorder="1" applyAlignment="1">
      <alignment horizontal="left" vertical="center" wrapText="1"/>
    </xf>
    <xf numFmtId="0" fontId="57" fillId="3" borderId="27" xfId="0" applyFont="1" applyFill="1" applyBorder="1" applyAlignment="1">
      <alignment horizontal="left" vertical="center" wrapText="1"/>
    </xf>
    <xf numFmtId="0" fontId="56" fillId="3" borderId="25" xfId="1" applyFont="1" applyFill="1" applyBorder="1" applyAlignment="1">
      <alignment horizontal="justify" vertical="center" wrapText="1"/>
    </xf>
    <xf numFmtId="0" fontId="56"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78" xfId="1" applyFill="1" applyBorder="1" applyAlignment="1">
      <alignment horizontal="left" vertical="top" wrapText="1"/>
    </xf>
    <xf numFmtId="0" fontId="8" fillId="3" borderId="79" xfId="1" applyFill="1" applyBorder="1" applyAlignment="1">
      <alignment horizontal="left" vertical="top" wrapText="1"/>
    </xf>
    <xf numFmtId="0" fontId="8" fillId="3" borderId="17" xfId="1" applyFill="1" applyBorder="1" applyAlignment="1">
      <alignment horizontal="left" vertical="top" wrapText="1"/>
    </xf>
    <xf numFmtId="0" fontId="8" fillId="3" borderId="95" xfId="1" applyFill="1" applyBorder="1" applyAlignment="1">
      <alignment horizontal="left" vertical="top" wrapText="1"/>
    </xf>
    <xf numFmtId="0" fontId="83" fillId="3" borderId="29" xfId="0" applyFont="1" applyFill="1" applyBorder="1" applyAlignment="1">
      <alignment horizontal="center" vertical="center"/>
    </xf>
    <xf numFmtId="0" fontId="83" fillId="3" borderId="10" xfId="0" applyFont="1" applyFill="1" applyBorder="1" applyAlignment="1">
      <alignment horizontal="center" vertical="center"/>
    </xf>
    <xf numFmtId="0" fontId="83" fillId="3" borderId="30" xfId="0" applyFont="1" applyFill="1" applyBorder="1" applyAlignment="1">
      <alignment horizontal="center" vertical="center"/>
    </xf>
    <xf numFmtId="0" fontId="83" fillId="3" borderId="0" xfId="0" applyFont="1" applyFill="1" applyAlignment="1">
      <alignment horizontal="center" vertical="center"/>
    </xf>
    <xf numFmtId="0" fontId="85" fillId="4" borderId="35" xfId="0" applyFont="1" applyFill="1" applyBorder="1" applyAlignment="1">
      <alignment horizontal="center" vertical="center" textRotation="1"/>
    </xf>
    <xf numFmtId="0" fontId="85" fillId="4" borderId="60" xfId="0" applyFont="1" applyFill="1" applyBorder="1" applyAlignment="1">
      <alignment horizontal="center" vertical="center" textRotation="1"/>
    </xf>
    <xf numFmtId="0" fontId="85" fillId="4" borderId="49" xfId="0" applyFont="1" applyFill="1" applyBorder="1" applyAlignment="1">
      <alignment horizontal="center" vertical="center" wrapText="1"/>
    </xf>
    <xf numFmtId="0" fontId="85" fillId="4" borderId="0" xfId="0" applyFont="1" applyFill="1" applyAlignment="1">
      <alignment horizontal="center" vertical="center"/>
    </xf>
    <xf numFmtId="0" fontId="85" fillId="4" borderId="82" xfId="0" applyFont="1" applyFill="1" applyBorder="1" applyAlignment="1">
      <alignment horizontal="center" vertical="center" wrapText="1"/>
    </xf>
    <xf numFmtId="0" fontId="85" fillId="4" borderId="60" xfId="0" applyFont="1" applyFill="1" applyBorder="1" applyAlignment="1">
      <alignment horizontal="center" vertical="center" wrapText="1"/>
    </xf>
    <xf numFmtId="0" fontId="85" fillId="16" borderId="35" xfId="0" applyFont="1" applyFill="1" applyBorder="1" applyAlignment="1" applyProtection="1">
      <alignment horizontal="center" vertical="center" wrapText="1"/>
      <protection locked="0"/>
    </xf>
    <xf numFmtId="0" fontId="85" fillId="16" borderId="60" xfId="0" applyFont="1" applyFill="1" applyBorder="1" applyAlignment="1" applyProtection="1">
      <alignment horizontal="center" vertical="center" wrapText="1"/>
      <protection locked="0"/>
    </xf>
    <xf numFmtId="0" fontId="85" fillId="4" borderId="49" xfId="0" applyFont="1" applyFill="1" applyBorder="1" applyAlignment="1">
      <alignment horizontal="center" vertical="center"/>
    </xf>
    <xf numFmtId="0" fontId="85" fillId="4" borderId="116" xfId="0" applyFont="1" applyFill="1" applyBorder="1" applyAlignment="1">
      <alignment horizontal="center" vertical="center"/>
    </xf>
    <xf numFmtId="0" fontId="85" fillId="4" borderId="117" xfId="0" applyFont="1" applyFill="1" applyBorder="1" applyAlignment="1">
      <alignment horizontal="center" vertical="center"/>
    </xf>
    <xf numFmtId="0" fontId="85" fillId="4" borderId="118" xfId="0" applyFont="1" applyFill="1" applyBorder="1" applyAlignment="1">
      <alignment horizontal="center" vertical="center"/>
    </xf>
    <xf numFmtId="0" fontId="85" fillId="4" borderId="81" xfId="0" applyFont="1" applyFill="1" applyBorder="1" applyAlignment="1">
      <alignment horizontal="center" vertical="center"/>
    </xf>
    <xf numFmtId="0" fontId="85" fillId="4" borderId="46" xfId="0" applyFont="1" applyFill="1" applyBorder="1" applyAlignment="1">
      <alignment horizontal="center" vertical="center"/>
    </xf>
    <xf numFmtId="0" fontId="85" fillId="4" borderId="47" xfId="0" applyFont="1" applyFill="1" applyBorder="1" applyAlignment="1">
      <alignment horizontal="center" vertical="center"/>
    </xf>
    <xf numFmtId="0" fontId="85" fillId="16" borderId="45" xfId="0" applyFont="1" applyFill="1" applyBorder="1" applyAlignment="1" applyProtection="1">
      <alignment horizontal="center" vertical="center"/>
      <protection locked="0"/>
    </xf>
    <xf numFmtId="0" fontId="85" fillId="16" borderId="46" xfId="0" applyFont="1" applyFill="1" applyBorder="1" applyAlignment="1" applyProtection="1">
      <alignment horizontal="center" vertical="center"/>
      <protection locked="0"/>
    </xf>
    <xf numFmtId="0" fontId="85" fillId="4" borderId="35" xfId="0" applyFont="1" applyFill="1" applyBorder="1" applyAlignment="1">
      <alignment horizontal="center" vertical="center" wrapText="1"/>
    </xf>
    <xf numFmtId="0" fontId="85" fillId="4" borderId="35" xfId="0" applyFont="1" applyFill="1" applyBorder="1" applyAlignment="1">
      <alignment vertical="center" wrapText="1"/>
    </xf>
    <xf numFmtId="0" fontId="85" fillId="4" borderId="60" xfId="0" applyFont="1" applyFill="1" applyBorder="1" applyAlignment="1">
      <alignment vertical="center" wrapText="1"/>
    </xf>
    <xf numFmtId="0" fontId="86" fillId="0" borderId="6"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69" xfId="0" applyFont="1" applyBorder="1" applyAlignment="1">
      <alignment horizontal="center" vertical="center" wrapText="1"/>
    </xf>
    <xf numFmtId="0" fontId="18" fillId="0" borderId="70" xfId="0" applyFont="1" applyBorder="1" applyAlignment="1">
      <alignment horizontal="center" vertical="center" wrapText="1"/>
    </xf>
    <xf numFmtId="0" fontId="18" fillId="0" borderId="0" xfId="0" applyFont="1" applyAlignment="1">
      <alignment horizontal="center" vertical="center" wrapText="1"/>
    </xf>
    <xf numFmtId="0" fontId="18" fillId="0" borderId="72" xfId="0" applyFont="1" applyBorder="1" applyAlignment="1">
      <alignment horizontal="center" vertical="center" wrapText="1"/>
    </xf>
    <xf numFmtId="0" fontId="18" fillId="0" borderId="73"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105" xfId="0" applyFont="1" applyBorder="1" applyAlignment="1">
      <alignment horizontal="center" vertical="center" wrapText="1"/>
    </xf>
    <xf numFmtId="9" fontId="18" fillId="0" borderId="28" xfId="4" applyFont="1" applyBorder="1" applyAlignment="1">
      <alignment horizontal="center" vertical="center" wrapText="1"/>
    </xf>
    <xf numFmtId="9" fontId="18" fillId="0" borderId="24" xfId="4" applyFont="1" applyBorder="1" applyAlignment="1">
      <alignment horizontal="center" vertical="center" wrapText="1"/>
    </xf>
    <xf numFmtId="9" fontId="18" fillId="0" borderId="105" xfId="4" applyFont="1" applyBorder="1" applyAlignment="1">
      <alignment horizontal="center" vertical="center" wrapText="1"/>
    </xf>
    <xf numFmtId="9" fontId="18" fillId="0" borderId="31" xfId="4" applyFont="1" applyBorder="1" applyAlignment="1">
      <alignment horizontal="center" vertical="center" wrapText="1"/>
    </xf>
    <xf numFmtId="9" fontId="18" fillId="0" borderId="6" xfId="4" applyFont="1" applyBorder="1" applyAlignment="1">
      <alignment horizontal="center" vertical="center" wrapText="1"/>
    </xf>
    <xf numFmtId="0" fontId="18" fillId="0" borderId="120" xfId="0" applyFont="1" applyBorder="1" applyAlignment="1">
      <alignment horizontal="center" vertical="center" wrapText="1"/>
    </xf>
    <xf numFmtId="0" fontId="18" fillId="0" borderId="40" xfId="0" applyFont="1" applyBorder="1" applyAlignment="1">
      <alignment horizontal="center" vertical="center" wrapText="1"/>
    </xf>
    <xf numFmtId="0" fontId="18" fillId="11" borderId="72" xfId="0" applyFont="1" applyFill="1" applyBorder="1" applyAlignment="1">
      <alignment horizontal="center" vertical="center" wrapText="1"/>
    </xf>
    <xf numFmtId="0" fontId="18" fillId="11" borderId="73" xfId="0" applyFont="1" applyFill="1" applyBorder="1" applyAlignment="1">
      <alignment horizontal="center" vertical="center" wrapText="1"/>
    </xf>
    <xf numFmtId="0" fontId="18" fillId="0" borderId="94" xfId="0" applyFont="1" applyBorder="1" applyAlignment="1">
      <alignment horizontal="center" vertical="center" wrapText="1"/>
    </xf>
    <xf numFmtId="0" fontId="18" fillId="0" borderId="20" xfId="0" applyFont="1" applyBorder="1" applyAlignment="1">
      <alignment horizontal="center" vertical="center" wrapText="1"/>
    </xf>
    <xf numFmtId="9" fontId="18" fillId="0" borderId="94" xfId="4" applyFont="1" applyBorder="1" applyAlignment="1">
      <alignment horizontal="center" vertical="center" wrapText="1"/>
    </xf>
    <xf numFmtId="9" fontId="18" fillId="0" borderId="20" xfId="4" applyFont="1" applyBorder="1" applyAlignment="1">
      <alignment horizontal="center" vertical="center" wrapText="1"/>
    </xf>
    <xf numFmtId="0" fontId="87" fillId="10" borderId="0" xfId="0" applyFont="1" applyFill="1" applyAlignment="1">
      <alignment horizontal="center" vertical="center" wrapText="1"/>
    </xf>
    <xf numFmtId="0" fontId="18" fillId="0" borderId="94" xfId="0" applyFont="1" applyBorder="1" applyAlignment="1">
      <alignment horizontal="center" vertical="top" wrapText="1"/>
    </xf>
    <xf numFmtId="0" fontId="18" fillId="0" borderId="24" xfId="0" applyFont="1" applyBorder="1" applyAlignment="1">
      <alignment horizontal="center" vertical="top" wrapText="1"/>
    </xf>
    <xf numFmtId="0" fontId="18" fillId="0" borderId="69" xfId="0" applyFont="1" applyBorder="1" applyAlignment="1">
      <alignment horizontal="center" vertical="top" wrapText="1"/>
    </xf>
    <xf numFmtId="0" fontId="18" fillId="0" borderId="70" xfId="0" applyFont="1" applyBorder="1" applyAlignment="1">
      <alignment horizontal="center" vertical="top" wrapText="1"/>
    </xf>
    <xf numFmtId="0" fontId="5" fillId="4" borderId="6" xfId="0" applyFont="1" applyFill="1" applyBorder="1" applyAlignment="1">
      <alignment horizontal="left" vertical="center"/>
    </xf>
    <xf numFmtId="0" fontId="2" fillId="3" borderId="25" xfId="0" applyFont="1" applyFill="1" applyBorder="1" applyAlignment="1" applyProtection="1">
      <alignment horizontal="justify" vertical="center"/>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left" vertical="center" wrapText="1"/>
      <protection locked="0"/>
    </xf>
    <xf numFmtId="0" fontId="18" fillId="0" borderId="119" xfId="0" applyFont="1" applyBorder="1" applyAlignment="1">
      <alignment horizontal="center" vertical="center" wrapText="1"/>
    </xf>
    <xf numFmtId="0" fontId="18" fillId="0" borderId="121" xfId="0" applyFont="1" applyBorder="1" applyAlignment="1">
      <alignment horizontal="center" vertical="center" wrapText="1"/>
    </xf>
    <xf numFmtId="0" fontId="6" fillId="3" borderId="52"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48"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0" xfId="0" applyFont="1" applyFill="1" applyAlignment="1">
      <alignment horizontal="center" vertical="center"/>
    </xf>
    <xf numFmtId="0" fontId="6" fillId="3" borderId="59" xfId="0" applyFont="1" applyFill="1" applyBorder="1" applyAlignment="1">
      <alignment horizontal="center" vertical="center"/>
    </xf>
    <xf numFmtId="0" fontId="6" fillId="3" borderId="45" xfId="0" applyFont="1" applyFill="1" applyBorder="1" applyAlignment="1">
      <alignment horizontal="center" vertical="center"/>
    </xf>
    <xf numFmtId="0" fontId="6" fillId="3" borderId="46" xfId="0" applyFont="1" applyFill="1" applyBorder="1" applyAlignment="1">
      <alignment horizontal="center" vertical="center"/>
    </xf>
    <xf numFmtId="0" fontId="28" fillId="4" borderId="55" xfId="0" applyFont="1" applyFill="1" applyBorder="1" applyAlignment="1">
      <alignment horizontal="center" vertical="center"/>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0" xfId="0" applyFont="1" applyFill="1" applyAlignment="1">
      <alignment horizontal="center" vertical="center"/>
    </xf>
    <xf numFmtId="0" fontId="5" fillId="4" borderId="122" xfId="0" applyFont="1" applyFill="1" applyBorder="1" applyAlignment="1">
      <alignment horizontal="left" vertical="center"/>
    </xf>
    <xf numFmtId="0" fontId="5" fillId="4" borderId="123" xfId="0" applyFont="1" applyFill="1" applyBorder="1" applyAlignment="1">
      <alignment horizontal="left" vertical="center"/>
    </xf>
    <xf numFmtId="0" fontId="2" fillId="3" borderId="6" xfId="0" applyFont="1" applyFill="1" applyBorder="1" applyAlignment="1" applyProtection="1">
      <alignment horizontal="left" vertical="center"/>
      <protection locked="0"/>
    </xf>
    <xf numFmtId="0" fontId="5" fillId="4" borderId="53" xfId="0" applyFont="1" applyFill="1" applyBorder="1" applyAlignment="1">
      <alignment horizontal="left" vertical="center"/>
    </xf>
    <xf numFmtId="0" fontId="5" fillId="4" borderId="124" xfId="0" applyFont="1" applyFill="1" applyBorder="1" applyAlignment="1">
      <alignment horizontal="left" vertical="center"/>
    </xf>
    <xf numFmtId="0" fontId="5" fillId="4" borderId="54" xfId="0" applyFont="1" applyFill="1" applyBorder="1" applyAlignment="1">
      <alignment horizontal="left" vertical="center"/>
    </xf>
    <xf numFmtId="0" fontId="4" fillId="4" borderId="34" xfId="0" applyFont="1" applyFill="1" applyBorder="1" applyAlignment="1">
      <alignment horizontal="center" vertical="center"/>
    </xf>
    <xf numFmtId="0" fontId="4" fillId="4" borderId="36"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36"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6"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4" fillId="4" borderId="34" xfId="0" applyFont="1" applyFill="1" applyBorder="1" applyAlignment="1">
      <alignment horizontal="center" vertical="center" textRotation="1"/>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3" fontId="4" fillId="4" borderId="34" xfId="0" applyNumberFormat="1" applyFont="1" applyFill="1" applyBorder="1" applyAlignment="1">
      <alignment horizontal="center" vertical="center"/>
    </xf>
    <xf numFmtId="3" fontId="4" fillId="4" borderId="35" xfId="0" applyNumberFormat="1" applyFont="1" applyFill="1" applyBorder="1" applyAlignment="1">
      <alignment horizontal="center" vertical="center"/>
    </xf>
    <xf numFmtId="0" fontId="4" fillId="4" borderId="34" xfId="0" applyFont="1" applyFill="1" applyBorder="1" applyAlignment="1">
      <alignment horizontal="center" vertical="center" textRotation="90" wrapText="1"/>
    </xf>
    <xf numFmtId="0" fontId="4" fillId="4" borderId="35" xfId="0" applyFont="1" applyFill="1" applyBorder="1" applyAlignment="1">
      <alignment horizontal="center" vertical="center" textRotation="90" wrapText="1"/>
    </xf>
    <xf numFmtId="0" fontId="4" fillId="4" borderId="34"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27" fillId="0" borderId="31" xfId="0" applyFont="1" applyBorder="1" applyAlignment="1">
      <alignment horizontal="center" vertical="center" wrapText="1"/>
    </xf>
    <xf numFmtId="0" fontId="27" fillId="0" borderId="6" xfId="0" applyFont="1" applyBorder="1" applyAlignment="1">
      <alignment horizontal="center" vertical="center" wrapText="1"/>
    </xf>
    <xf numFmtId="0" fontId="0" fillId="0" borderId="31"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7" fillId="0" borderId="94"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4" xfId="0" applyBorder="1" applyAlignment="1">
      <alignment horizontal="center" vertical="center" wrapText="1"/>
    </xf>
    <xf numFmtId="0" fontId="0" fillId="0" borderId="24"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0" fillId="11" borderId="72" xfId="0" applyFill="1" applyBorder="1" applyAlignment="1">
      <alignment horizontal="center" vertical="center" wrapText="1"/>
    </xf>
    <xf numFmtId="0" fontId="0" fillId="11" borderId="73" xfId="0" applyFill="1"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0" fontId="24" fillId="0" borderId="94" xfId="0" applyFont="1" applyBorder="1" applyAlignment="1" applyProtection="1">
      <alignment horizontal="center" vertical="center" wrapText="1"/>
      <protection locked="0"/>
    </xf>
    <xf numFmtId="0" fontId="24" fillId="0" borderId="24"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12" fillId="3" borderId="94"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105" xfId="0" applyFont="1" applyFill="1" applyBorder="1" applyAlignment="1">
      <alignment horizontal="center" vertical="center" wrapText="1"/>
    </xf>
    <xf numFmtId="14" fontId="12" fillId="3" borderId="119" xfId="0" applyNumberFormat="1" applyFont="1" applyFill="1" applyBorder="1" applyAlignment="1">
      <alignment horizontal="center" vertical="center" wrapText="1"/>
    </xf>
    <xf numFmtId="14" fontId="12" fillId="3" borderId="121" xfId="0" applyNumberFormat="1" applyFont="1" applyFill="1" applyBorder="1" applyAlignment="1">
      <alignment horizontal="center" vertical="center" wrapText="1"/>
    </xf>
    <xf numFmtId="14" fontId="12" fillId="3" borderId="125" xfId="0" applyNumberFormat="1" applyFont="1" applyFill="1" applyBorder="1" applyAlignment="1">
      <alignment horizontal="center" vertical="center" wrapText="1"/>
    </xf>
    <xf numFmtId="9" fontId="0" fillId="7" borderId="24" xfId="0" applyNumberFormat="1" applyFill="1" applyBorder="1" applyAlignment="1">
      <alignment horizontal="center" vertical="center" wrapText="1"/>
    </xf>
    <xf numFmtId="9" fontId="0" fillId="7" borderId="20" xfId="0" applyNumberFormat="1" applyFill="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6" xfId="0" applyFill="1"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9" fontId="0" fillId="7" borderId="28" xfId="0" applyNumberFormat="1" applyFill="1" applyBorder="1" applyAlignment="1">
      <alignment horizontal="center" vertical="center" wrapText="1"/>
    </xf>
    <xf numFmtId="0" fontId="0" fillId="0" borderId="28" xfId="0" applyBorder="1" applyAlignment="1">
      <alignment horizontal="center" vertical="center" wrapText="1"/>
    </xf>
    <xf numFmtId="0" fontId="4" fillId="4" borderId="84" xfId="0" applyFont="1" applyFill="1" applyBorder="1" applyAlignment="1">
      <alignment horizontal="center" vertical="center"/>
    </xf>
    <xf numFmtId="0" fontId="4" fillId="3" borderId="88" xfId="0" applyFont="1" applyFill="1" applyBorder="1" applyAlignment="1">
      <alignment horizontal="center" vertical="center" wrapText="1"/>
    </xf>
    <xf numFmtId="0" fontId="4" fillId="3" borderId="61"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8"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105" xfId="0" applyFont="1" applyFill="1" applyBorder="1" applyAlignment="1">
      <alignment horizontal="center" vertical="center"/>
    </xf>
    <xf numFmtId="0" fontId="4" fillId="4" borderId="8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85"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47" xfId="0" applyFont="1" applyFill="1" applyBorder="1" applyAlignment="1">
      <alignment horizontal="center" vertical="center"/>
    </xf>
    <xf numFmtId="0" fontId="28" fillId="4" borderId="6" xfId="0" applyFont="1" applyFill="1" applyBorder="1" applyAlignment="1">
      <alignment horizontal="center" vertical="center"/>
    </xf>
    <xf numFmtId="0" fontId="4" fillId="4" borderId="89" xfId="0" applyFont="1" applyFill="1" applyBorder="1" applyAlignment="1">
      <alignment horizontal="center" vertical="center" wrapText="1"/>
    </xf>
    <xf numFmtId="0" fontId="4" fillId="4" borderId="91" xfId="0" applyFont="1" applyFill="1" applyBorder="1" applyAlignment="1">
      <alignment horizontal="center" vertical="center" wrapText="1"/>
    </xf>
    <xf numFmtId="0" fontId="4" fillId="4" borderId="60" xfId="0" applyFont="1" applyFill="1" applyBorder="1" applyAlignment="1">
      <alignment horizontal="center" vertical="center"/>
    </xf>
    <xf numFmtId="0" fontId="4" fillId="4" borderId="0" xfId="0" applyFont="1" applyFill="1" applyAlignment="1">
      <alignment horizontal="center" vertical="center"/>
    </xf>
    <xf numFmtId="0" fontId="4" fillId="4" borderId="59"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83" xfId="0" applyFont="1" applyFill="1" applyBorder="1" applyAlignment="1">
      <alignment horizontal="center" vertical="center" textRotation="1"/>
    </xf>
    <xf numFmtId="0" fontId="4" fillId="4" borderId="90" xfId="0" applyFont="1" applyFill="1" applyBorder="1" applyAlignment="1">
      <alignment horizontal="center" vertical="center" textRotation="1"/>
    </xf>
    <xf numFmtId="0" fontId="12" fillId="0" borderId="94" xfId="0" applyFont="1" applyBorder="1" applyAlignment="1" applyProtection="1">
      <alignment horizontal="center" vertical="center" wrapText="1"/>
      <protection locked="0"/>
    </xf>
    <xf numFmtId="0" fontId="12" fillId="0" borderId="24" xfId="0" applyFont="1" applyBorder="1" applyAlignment="1" applyProtection="1">
      <alignment horizontal="center" vertical="center" wrapText="1"/>
      <protection locked="0"/>
    </xf>
    <xf numFmtId="0" fontId="12" fillId="0" borderId="105" xfId="0" applyFont="1" applyBorder="1" applyAlignment="1" applyProtection="1">
      <alignment horizontal="center" vertical="center" wrapText="1"/>
      <protection locked="0"/>
    </xf>
    <xf numFmtId="0" fontId="24" fillId="0" borderId="20"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wrapText="1"/>
      <protection locked="0"/>
    </xf>
    <xf numFmtId="0" fontId="49" fillId="0" borderId="30" xfId="0" applyFont="1" applyBorder="1" applyAlignment="1">
      <alignment horizontal="left" vertical="center" wrapText="1"/>
    </xf>
    <xf numFmtId="0" fontId="49" fillId="0" borderId="0" xfId="0" applyFont="1" applyAlignment="1">
      <alignment horizontal="left" vertical="center" wrapText="1"/>
    </xf>
    <xf numFmtId="0" fontId="49" fillId="0" borderId="68" xfId="0" applyFont="1" applyBorder="1" applyAlignment="1">
      <alignment horizontal="left" vertical="center" wrapText="1"/>
    </xf>
    <xf numFmtId="0" fontId="45" fillId="6" borderId="0" xfId="0" applyFont="1" applyFill="1" applyAlignment="1">
      <alignment horizontal="center" vertical="center" wrapText="1" readingOrder="1"/>
    </xf>
    <xf numFmtId="0" fontId="43" fillId="0" borderId="65" xfId="0" applyFont="1" applyBorder="1" applyAlignment="1">
      <alignment horizontal="center" vertical="center"/>
    </xf>
    <xf numFmtId="0" fontId="2" fillId="0" borderId="92"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0" xfId="0" applyFont="1" applyFill="1" applyBorder="1" applyAlignment="1">
      <alignment horizontal="center" vertical="center" wrapText="1" readingOrder="1"/>
    </xf>
    <xf numFmtId="0" fontId="32" fillId="12" borderId="93"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78"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1" xfId="0" applyFont="1" applyFill="1" applyBorder="1" applyAlignment="1">
      <alignment horizontal="center" vertical="center"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3" borderId="21"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8" borderId="21"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7" borderId="21"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14" fillId="0" borderId="6" xfId="0" applyFont="1" applyBorder="1" applyAlignment="1">
      <alignment horizontal="center" vertical="center" wrapText="1"/>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1" fontId="35" fillId="0" borderId="6" xfId="0" applyNumberFormat="1" applyFont="1" applyBorder="1" applyAlignment="1" applyProtection="1">
      <alignment horizontal="center" vertical="center" wrapText="1"/>
      <protection locked="0"/>
    </xf>
    <xf numFmtId="1" fontId="35" fillId="0" borderId="73"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30" fillId="17" borderId="41" xfId="0" applyFont="1" applyFill="1" applyBorder="1" applyAlignment="1">
      <alignment horizontal="center"/>
    </xf>
    <xf numFmtId="0" fontId="30" fillId="17" borderId="42" xfId="0" applyFont="1" applyFill="1" applyBorder="1" applyAlignment="1">
      <alignment horizontal="center"/>
    </xf>
    <xf numFmtId="1" fontId="35" fillId="0" borderId="72" xfId="0" applyNumberFormat="1" applyFont="1" applyBorder="1" applyAlignment="1" applyProtection="1">
      <alignment horizontal="center" vertical="center" wrapText="1"/>
      <protection locked="0"/>
    </xf>
    <xf numFmtId="1" fontId="35" fillId="0" borderId="31" xfId="0" applyNumberFormat="1" applyFont="1" applyBorder="1" applyAlignment="1" applyProtection="1">
      <alignment horizontal="center" vertical="center" wrapText="1"/>
      <protection locked="0"/>
    </xf>
    <xf numFmtId="14" fontId="13" fillId="0" borderId="94" xfId="0" applyNumberFormat="1" applyFont="1" applyBorder="1" applyAlignment="1">
      <alignment horizontal="center" vertical="center"/>
    </xf>
    <xf numFmtId="0" fontId="13" fillId="0" borderId="24" xfId="0" applyFont="1" applyBorder="1" applyAlignment="1">
      <alignment horizontal="center" vertical="center"/>
    </xf>
    <xf numFmtId="0" fontId="13" fillId="0" borderId="105" xfId="0" applyFont="1" applyBorder="1" applyAlignment="1">
      <alignment horizontal="center" vertical="center"/>
    </xf>
    <xf numFmtId="0" fontId="13" fillId="0" borderId="94"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05" xfId="0" applyFont="1" applyBorder="1" applyAlignment="1">
      <alignment horizontal="center" vertical="center" wrapText="1"/>
    </xf>
    <xf numFmtId="0" fontId="13" fillId="0" borderId="31" xfId="0" applyFont="1" applyBorder="1" applyAlignment="1" applyProtection="1">
      <alignment horizontal="center" vertical="center"/>
      <protection locked="0"/>
    </xf>
    <xf numFmtId="0" fontId="13" fillId="0" borderId="31" xfId="0" applyFont="1" applyBorder="1" applyAlignment="1">
      <alignment horizontal="center" vertical="center" wrapText="1"/>
    </xf>
    <xf numFmtId="0" fontId="13" fillId="0" borderId="31" xfId="0" applyFont="1" applyBorder="1" applyAlignment="1">
      <alignment horizontal="center" vertical="center"/>
    </xf>
    <xf numFmtId="0" fontId="0" fillId="0" borderId="94" xfId="0" applyBorder="1" applyAlignment="1">
      <alignment horizontal="center" vertical="center"/>
    </xf>
    <xf numFmtId="0" fontId="0" fillId="0" borderId="24" xfId="0" applyBorder="1" applyAlignment="1">
      <alignment horizontal="center" vertical="center"/>
    </xf>
    <xf numFmtId="0" fontId="0" fillId="0" borderId="105" xfId="0" applyBorder="1" applyAlignment="1">
      <alignment horizontal="center" vertical="center"/>
    </xf>
    <xf numFmtId="1" fontId="24" fillId="0" borderId="31" xfId="0" applyNumberFormat="1" applyFont="1" applyBorder="1" applyAlignment="1">
      <alignment horizontal="center" vertical="center"/>
    </xf>
    <xf numFmtId="1" fontId="35" fillId="0" borderId="31"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2" xfId="0" applyFont="1" applyFill="1" applyBorder="1" applyAlignment="1">
      <alignment horizontal="center" vertical="center" wrapText="1"/>
    </xf>
    <xf numFmtId="0" fontId="36" fillId="4" borderId="36" xfId="0" applyFont="1" applyFill="1" applyBorder="1" applyAlignment="1">
      <alignment horizontal="center" vertical="center"/>
    </xf>
    <xf numFmtId="0" fontId="36" fillId="4" borderId="43" xfId="0" applyFont="1" applyFill="1" applyBorder="1" applyAlignment="1">
      <alignment horizontal="center" vertical="center"/>
    </xf>
    <xf numFmtId="0" fontId="36" fillId="4" borderId="37" xfId="0" applyFont="1" applyFill="1" applyBorder="1" applyAlignment="1">
      <alignment horizontal="center" vertical="center"/>
    </xf>
    <xf numFmtId="0" fontId="36" fillId="16" borderId="34" xfId="0" applyFont="1" applyFill="1" applyBorder="1" applyAlignment="1" applyProtection="1">
      <alignment horizontal="center" vertical="center" wrapText="1"/>
      <protection locked="0"/>
    </xf>
    <xf numFmtId="0" fontId="36" fillId="4" borderId="34"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left"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37" fillId="4" borderId="35"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7" fillId="4" borderId="36"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6" fillId="4" borderId="36" xfId="0" applyFont="1" applyFill="1" applyBorder="1" applyAlignment="1" applyProtection="1">
      <alignment horizontal="center" vertical="center" wrapText="1"/>
      <protection locked="0"/>
    </xf>
    <xf numFmtId="0" fontId="13" fillId="0" borderId="70"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0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B038FB2-B792-41A8-BDAE-AFECB057F6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4423" cy="9247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4361C5D1-ECB0-49CE-BE6B-57CB84650E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43" y="149678"/>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Users\USER\AppData\Local\Temp\be7e30e5-cbd4-432d-9b2c-2219825d3e7e_Matrices+de+riesgo_Dependencia+Administrativa_2024_VF.rar.e7e\Matrices%20de%20riesgo_Dependencia%20Administrativa_2024_VF\9.%20Matriz%20de%20riesgos%20Gesti&#243;n%20de%20la%20Informacion%20Judicial_Integrada%20vf.xlsx?776B1182" TargetMode="External"/><Relationship Id="rId1" Type="http://schemas.openxmlformats.org/officeDocument/2006/relationships/externalLinkPath" Target="file:///\\776B1182\9.%20Matriz%20de%20riesgos%20Gesti&#243;n%20de%20la%20Informacion%20Judicial_Integrad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ow r="10">
          <cell r="H10" t="str">
            <v>Muy Baja - 1</v>
          </cell>
          <cell r="M10" t="str">
            <v>Leve - 1</v>
          </cell>
        </row>
        <row r="13">
          <cell r="H13" t="str">
            <v>Muy Baja - 1</v>
          </cell>
          <cell r="M13" t="str">
            <v>Leve - 1</v>
          </cell>
        </row>
        <row r="18">
          <cell r="H18" t="str">
            <v>Muy Baja - 1</v>
          </cell>
          <cell r="M18" t="str">
            <v>Leve - 1</v>
          </cell>
        </row>
      </sheetData>
      <sheetData sheetId="6"/>
      <sheetData sheetId="7" refreshError="1"/>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topLeftCell="A4" zoomScale="90" zoomScaleNormal="90" workbookViewId="0">
      <selection activeCell="B16" sqref="B16:I16"/>
    </sheetView>
  </sheetViews>
  <sheetFormatPr baseColWidth="10"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60"/>
      <c r="B1" s="260"/>
      <c r="C1" s="260"/>
      <c r="D1" s="260"/>
      <c r="E1" s="260"/>
      <c r="F1" s="260"/>
    </row>
    <row r="5" spans="1:10">
      <c r="D5" s="15"/>
      <c r="E5" s="15"/>
      <c r="F5" s="15"/>
      <c r="G5" s="15"/>
      <c r="H5" s="15"/>
    </row>
    <row r="6" spans="1:10">
      <c r="D6" s="15"/>
      <c r="E6" s="15"/>
      <c r="F6" s="15"/>
      <c r="G6" s="15"/>
      <c r="H6" s="15"/>
    </row>
    <row r="7" spans="1:10" ht="33.75">
      <c r="A7" s="261" t="s">
        <v>0</v>
      </c>
      <c r="B7" s="261"/>
      <c r="C7" s="261"/>
      <c r="D7" s="261"/>
      <c r="E7" s="261"/>
      <c r="F7" s="261"/>
      <c r="G7" s="261"/>
      <c r="H7" s="261"/>
      <c r="I7" s="261"/>
    </row>
    <row r="9" spans="1:10" s="7" customFormat="1" ht="81.75" customHeight="1">
      <c r="A9" s="8" t="s">
        <v>1</v>
      </c>
      <c r="B9" s="262" t="s">
        <v>445</v>
      </c>
      <c r="C9" s="262"/>
      <c r="D9" s="262"/>
      <c r="E9" s="262"/>
      <c r="F9" s="262"/>
      <c r="G9" s="262"/>
      <c r="H9" s="262"/>
      <c r="I9" s="262"/>
    </row>
    <row r="10" spans="1:10" s="7" customFormat="1" ht="16.899999999999999" customHeight="1">
      <c r="A10" s="13"/>
      <c r="B10" s="14"/>
      <c r="C10" s="14"/>
      <c r="D10" s="13"/>
      <c r="E10" s="12"/>
    </row>
    <row r="11" spans="1:10" s="7" customFormat="1" ht="84" customHeight="1">
      <c r="A11" s="8" t="s">
        <v>2</v>
      </c>
      <c r="B11" s="9" t="s">
        <v>3</v>
      </c>
      <c r="C11" s="259" t="s">
        <v>4</v>
      </c>
      <c r="D11" s="259"/>
      <c r="E11" s="259"/>
      <c r="F11" s="259"/>
      <c r="G11" s="259"/>
      <c r="H11" s="259"/>
      <c r="I11" s="259"/>
    </row>
    <row r="12" spans="1:10" ht="32.25" customHeight="1">
      <c r="A12" s="11"/>
    </row>
    <row r="13" spans="1:10" ht="32.25" customHeight="1">
      <c r="A13" s="10" t="s">
        <v>5</v>
      </c>
      <c r="B13" s="259"/>
      <c r="C13" s="259"/>
      <c r="D13" s="259"/>
      <c r="E13" s="259"/>
      <c r="F13" s="259"/>
      <c r="G13" s="259"/>
      <c r="H13" s="259"/>
      <c r="I13" s="259"/>
    </row>
    <row r="14" spans="1:10" s="7" customFormat="1" ht="69" customHeight="1">
      <c r="A14" s="10" t="s">
        <v>7</v>
      </c>
      <c r="B14" s="259" t="s">
        <v>6</v>
      </c>
      <c r="C14" s="259"/>
      <c r="D14" s="259"/>
      <c r="E14" s="259"/>
      <c r="F14" s="259"/>
      <c r="G14" s="259"/>
      <c r="H14" s="259"/>
      <c r="I14" s="259"/>
      <c r="J14" s="205"/>
    </row>
    <row r="15" spans="1:10" s="7" customFormat="1" ht="54" customHeight="1">
      <c r="A15" s="10" t="s">
        <v>8</v>
      </c>
      <c r="B15" s="259"/>
      <c r="C15" s="259"/>
      <c r="D15" s="259"/>
      <c r="E15" s="259"/>
      <c r="F15" s="259"/>
      <c r="G15" s="259"/>
      <c r="H15" s="259"/>
      <c r="I15" s="259"/>
    </row>
    <row r="16" spans="1:10" s="7" customFormat="1" ht="54" customHeight="1">
      <c r="A16" s="8" t="s">
        <v>9</v>
      </c>
      <c r="B16" s="259"/>
      <c r="C16" s="259"/>
      <c r="D16" s="259"/>
      <c r="E16" s="259"/>
      <c r="F16" s="259"/>
      <c r="G16" s="259"/>
      <c r="H16" s="259"/>
      <c r="I16" s="259"/>
    </row>
    <row r="18" spans="1:9" s="7" customFormat="1" ht="54.75" customHeight="1">
      <c r="A18" s="8" t="s">
        <v>10</v>
      </c>
      <c r="B18" s="258" t="s">
        <v>446</v>
      </c>
      <c r="C18" s="258"/>
      <c r="D18" s="258"/>
      <c r="E18" s="258"/>
      <c r="F18" s="258"/>
      <c r="G18" s="258"/>
      <c r="H18" s="258"/>
      <c r="I18" s="258"/>
    </row>
    <row r="20" spans="1:9" ht="15.75" thickBot="1"/>
    <row r="21" spans="1:9" ht="13.5" customHeight="1">
      <c r="B21" s="198" t="s">
        <v>11</v>
      </c>
      <c r="C21" s="199" t="s">
        <v>12</v>
      </c>
      <c r="D21" s="199" t="s">
        <v>13</v>
      </c>
      <c r="E21" s="199" t="s">
        <v>14</v>
      </c>
    </row>
    <row r="22" spans="1:9" ht="13.5" customHeight="1" thickBot="1">
      <c r="B22" s="200" t="s">
        <v>15</v>
      </c>
      <c r="C22" s="201" t="s">
        <v>16</v>
      </c>
      <c r="D22" s="201" t="s">
        <v>17</v>
      </c>
      <c r="E22" s="201" t="s">
        <v>18</v>
      </c>
    </row>
    <row r="23" spans="1:9" ht="13.5" customHeight="1">
      <c r="B23" s="202" t="s">
        <v>19</v>
      </c>
      <c r="C23" s="203" t="s">
        <v>10</v>
      </c>
      <c r="D23" s="203" t="s">
        <v>10</v>
      </c>
      <c r="E23" s="203" t="s">
        <v>10</v>
      </c>
    </row>
    <row r="24" spans="1:9" ht="13.5" customHeight="1" thickBot="1">
      <c r="B24" s="200">
        <v>1</v>
      </c>
      <c r="C24" s="204">
        <v>45243</v>
      </c>
      <c r="D24" s="204">
        <v>45272</v>
      </c>
      <c r="E24" s="20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M23" sqref="M23"/>
    </sheetView>
  </sheetViews>
  <sheetFormatPr baseColWidth="10" defaultColWidth="11.42578125" defaultRowHeight="15"/>
  <sheetData>
    <row r="2" spans="2:10" ht="18.75">
      <c r="B2" s="263" t="s">
        <v>20</v>
      </c>
      <c r="C2" s="263"/>
      <c r="D2" s="263"/>
      <c r="E2" s="263"/>
      <c r="F2" s="263"/>
      <c r="G2" s="263"/>
      <c r="H2" s="263"/>
      <c r="I2" s="263"/>
      <c r="J2" s="263"/>
    </row>
    <row r="3" spans="2:10" ht="15.75" thickBot="1"/>
    <row r="4" spans="2:10">
      <c r="B4" s="264" t="s">
        <v>21</v>
      </c>
      <c r="C4" s="265"/>
      <c r="D4" s="265"/>
      <c r="E4" s="265"/>
      <c r="F4" s="265"/>
      <c r="G4" s="265"/>
      <c r="H4" s="265"/>
      <c r="I4" s="265"/>
      <c r="J4" s="266"/>
    </row>
    <row r="5" spans="2:10">
      <c r="B5" s="267"/>
      <c r="C5" s="268"/>
      <c r="D5" s="268"/>
      <c r="E5" s="268"/>
      <c r="F5" s="268"/>
      <c r="G5" s="268"/>
      <c r="H5" s="268"/>
      <c r="I5" s="268"/>
      <c r="J5" s="269"/>
    </row>
    <row r="6" spans="2:10">
      <c r="B6" s="267"/>
      <c r="C6" s="268"/>
      <c r="D6" s="268"/>
      <c r="E6" s="268"/>
      <c r="F6" s="268"/>
      <c r="G6" s="268"/>
      <c r="H6" s="268"/>
      <c r="I6" s="268"/>
      <c r="J6" s="269"/>
    </row>
    <row r="7" spans="2:10" ht="15.75" thickBot="1">
      <c r="B7" s="270"/>
      <c r="C7" s="271"/>
      <c r="D7" s="271"/>
      <c r="E7" s="271"/>
      <c r="F7" s="271"/>
      <c r="G7" s="271"/>
      <c r="H7" s="271"/>
      <c r="I7" s="271"/>
      <c r="J7" s="272"/>
    </row>
    <row r="8" spans="2:10" ht="15.75" thickBot="1"/>
    <row r="9" spans="2:10">
      <c r="B9" s="264" t="s">
        <v>22</v>
      </c>
      <c r="C9" s="265"/>
      <c r="D9" s="265"/>
      <c r="E9" s="265"/>
      <c r="F9" s="265"/>
      <c r="G9" s="265"/>
      <c r="H9" s="265"/>
      <c r="I9" s="265"/>
      <c r="J9" s="266"/>
    </row>
    <row r="10" spans="2:10">
      <c r="B10" s="267"/>
      <c r="C10" s="268"/>
      <c r="D10" s="268"/>
      <c r="E10" s="268"/>
      <c r="F10" s="268"/>
      <c r="G10" s="268"/>
      <c r="H10" s="268"/>
      <c r="I10" s="268"/>
      <c r="J10" s="269"/>
    </row>
    <row r="11" spans="2:10">
      <c r="B11" s="267"/>
      <c r="C11" s="268"/>
      <c r="D11" s="268"/>
      <c r="E11" s="268"/>
      <c r="F11" s="268"/>
      <c r="G11" s="268"/>
      <c r="H11" s="268"/>
      <c r="I11" s="268"/>
      <c r="J11" s="269"/>
    </row>
    <row r="12" spans="2:10">
      <c r="B12" s="267"/>
      <c r="C12" s="268"/>
      <c r="D12" s="268"/>
      <c r="E12" s="268"/>
      <c r="F12" s="268"/>
      <c r="G12" s="268"/>
      <c r="H12" s="268"/>
      <c r="I12" s="268"/>
      <c r="J12" s="269"/>
    </row>
    <row r="13" spans="2:10">
      <c r="B13" s="267"/>
      <c r="C13" s="268"/>
      <c r="D13" s="268"/>
      <c r="E13" s="268"/>
      <c r="F13" s="268"/>
      <c r="G13" s="268"/>
      <c r="H13" s="268"/>
      <c r="I13" s="268"/>
      <c r="J13" s="269"/>
    </row>
    <row r="14" spans="2:10">
      <c r="B14" s="267"/>
      <c r="C14" s="268"/>
      <c r="D14" s="268"/>
      <c r="E14" s="268"/>
      <c r="F14" s="268"/>
      <c r="G14" s="268"/>
      <c r="H14" s="268"/>
      <c r="I14" s="268"/>
      <c r="J14" s="269"/>
    </row>
    <row r="15" spans="2:10" ht="15.75" thickBot="1">
      <c r="B15" s="270"/>
      <c r="C15" s="271"/>
      <c r="D15" s="271"/>
      <c r="E15" s="271"/>
      <c r="F15" s="271"/>
      <c r="G15" s="271"/>
      <c r="H15" s="271"/>
      <c r="I15" s="271"/>
      <c r="J15" s="272"/>
    </row>
    <row r="16" spans="2:10" ht="15.75" thickBot="1"/>
    <row r="17" spans="2:10">
      <c r="B17" s="264" t="s">
        <v>23</v>
      </c>
      <c r="C17" s="265"/>
      <c r="D17" s="265"/>
      <c r="E17" s="265"/>
      <c r="F17" s="265"/>
      <c r="G17" s="265"/>
      <c r="H17" s="265"/>
      <c r="I17" s="265"/>
      <c r="J17" s="266"/>
    </row>
    <row r="18" spans="2:10">
      <c r="B18" s="267"/>
      <c r="C18" s="268"/>
      <c r="D18" s="268"/>
      <c r="E18" s="268"/>
      <c r="F18" s="268"/>
      <c r="G18" s="268"/>
      <c r="H18" s="268"/>
      <c r="I18" s="268"/>
      <c r="J18" s="269"/>
    </row>
    <row r="19" spans="2:10">
      <c r="B19" s="267"/>
      <c r="C19" s="268"/>
      <c r="D19" s="268"/>
      <c r="E19" s="268"/>
      <c r="F19" s="268"/>
      <c r="G19" s="268"/>
      <c r="H19" s="268"/>
      <c r="I19" s="268"/>
      <c r="J19" s="269"/>
    </row>
    <row r="20" spans="2:10" ht="15.75" thickBot="1">
      <c r="B20" s="270"/>
      <c r="C20" s="271"/>
      <c r="D20" s="271"/>
      <c r="E20" s="271"/>
      <c r="F20" s="271"/>
      <c r="G20" s="271"/>
      <c r="H20" s="271"/>
      <c r="I20" s="271"/>
      <c r="J20" s="272"/>
    </row>
    <row r="21" spans="2:10" ht="15.75" thickBot="1"/>
    <row r="22" spans="2:10">
      <c r="B22" s="264" t="s">
        <v>24</v>
      </c>
      <c r="C22" s="265"/>
      <c r="D22" s="265"/>
      <c r="E22" s="265"/>
      <c r="F22" s="265"/>
      <c r="G22" s="265"/>
      <c r="H22" s="265"/>
      <c r="I22" s="265"/>
      <c r="J22" s="266"/>
    </row>
    <row r="23" spans="2:10">
      <c r="B23" s="267"/>
      <c r="C23" s="268"/>
      <c r="D23" s="268"/>
      <c r="E23" s="268"/>
      <c r="F23" s="268"/>
      <c r="G23" s="268"/>
      <c r="H23" s="268"/>
      <c r="I23" s="268"/>
      <c r="J23" s="269"/>
    </row>
    <row r="24" spans="2:10">
      <c r="B24" s="267"/>
      <c r="C24" s="268"/>
      <c r="D24" s="268"/>
      <c r="E24" s="268"/>
      <c r="F24" s="268"/>
      <c r="G24" s="268"/>
      <c r="H24" s="268"/>
      <c r="I24" s="268"/>
      <c r="J24" s="269"/>
    </row>
    <row r="25" spans="2:10">
      <c r="B25" s="267"/>
      <c r="C25" s="268"/>
      <c r="D25" s="268"/>
      <c r="E25" s="268"/>
      <c r="F25" s="268"/>
      <c r="G25" s="268"/>
      <c r="H25" s="268"/>
      <c r="I25" s="268"/>
      <c r="J25" s="269"/>
    </row>
    <row r="26" spans="2:10">
      <c r="B26" s="267"/>
      <c r="C26" s="268"/>
      <c r="D26" s="268"/>
      <c r="E26" s="268"/>
      <c r="F26" s="268"/>
      <c r="G26" s="268"/>
      <c r="H26" s="268"/>
      <c r="I26" s="268"/>
      <c r="J26" s="269"/>
    </row>
    <row r="27" spans="2:10">
      <c r="B27" s="267"/>
      <c r="C27" s="268"/>
      <c r="D27" s="268"/>
      <c r="E27" s="268"/>
      <c r="F27" s="268"/>
      <c r="G27" s="268"/>
      <c r="H27" s="268"/>
      <c r="I27" s="268"/>
      <c r="J27" s="269"/>
    </row>
    <row r="28" spans="2:10">
      <c r="B28" s="267"/>
      <c r="C28" s="268"/>
      <c r="D28" s="268"/>
      <c r="E28" s="268"/>
      <c r="F28" s="268"/>
      <c r="G28" s="268"/>
      <c r="H28" s="268"/>
      <c r="I28" s="268"/>
      <c r="J28" s="269"/>
    </row>
    <row r="29" spans="2:10">
      <c r="B29" s="267"/>
      <c r="C29" s="268"/>
      <c r="D29" s="268"/>
      <c r="E29" s="268"/>
      <c r="F29" s="268"/>
      <c r="G29" s="268"/>
      <c r="H29" s="268"/>
      <c r="I29" s="268"/>
      <c r="J29" s="269"/>
    </row>
    <row r="30" spans="2:10" ht="15.75" thickBot="1">
      <c r="B30" s="270"/>
      <c r="C30" s="271"/>
      <c r="D30" s="271"/>
      <c r="E30" s="271"/>
      <c r="F30" s="271"/>
      <c r="G30" s="271"/>
      <c r="H30" s="271"/>
      <c r="I30" s="271"/>
      <c r="J30" s="27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Normal="100" workbookViewId="0">
      <selection activeCell="B7" sqref="B7:C7"/>
    </sheetView>
  </sheetViews>
  <sheetFormatPr baseColWidth="10" defaultColWidth="10.42578125" defaultRowHeight="14.25"/>
  <cols>
    <col min="1" max="1" width="53.28515625" style="178" customWidth="1"/>
    <col min="2" max="2" width="15.42578125" style="179" customWidth="1"/>
    <col min="3" max="3" width="55.7109375" style="146" customWidth="1"/>
    <col min="4" max="4" width="24.140625" style="179" customWidth="1"/>
    <col min="5" max="5" width="55.7109375" style="146" customWidth="1"/>
    <col min="6" max="6" width="4.7109375" style="146" customWidth="1"/>
    <col min="7" max="16384" width="10.42578125" style="146"/>
  </cols>
  <sheetData>
    <row r="1" spans="1:8" ht="79.900000000000006" customHeight="1">
      <c r="A1" s="144"/>
      <c r="B1" s="277" t="s">
        <v>25</v>
      </c>
      <c r="C1" s="277"/>
      <c r="D1" s="277"/>
      <c r="E1" s="144"/>
      <c r="F1" s="145"/>
      <c r="G1" s="145"/>
      <c r="H1" s="145"/>
    </row>
    <row r="2" spans="1:8" ht="54.75" customHeight="1">
      <c r="A2" s="147" t="s">
        <v>26</v>
      </c>
      <c r="B2" s="278" t="s">
        <v>447</v>
      </c>
      <c r="C2" s="279"/>
      <c r="D2" s="148" t="s">
        <v>27</v>
      </c>
      <c r="E2" s="149" t="s">
        <v>28</v>
      </c>
    </row>
    <row r="3" spans="1:8" ht="16.899999999999999" customHeight="1">
      <c r="A3" s="150"/>
      <c r="B3" s="151"/>
      <c r="C3" s="151"/>
      <c r="D3" s="152"/>
      <c r="E3" s="151"/>
    </row>
    <row r="4" spans="1:8" ht="54.75" customHeight="1">
      <c r="A4" s="147" t="s">
        <v>29</v>
      </c>
      <c r="B4" s="280" t="s">
        <v>447</v>
      </c>
      <c r="C4" s="281"/>
      <c r="D4" s="281"/>
      <c r="E4" s="281"/>
    </row>
    <row r="5" spans="1:8" ht="13.15" customHeight="1">
      <c r="A5" s="153"/>
      <c r="B5" s="154"/>
      <c r="D5" s="152"/>
      <c r="E5" s="152"/>
    </row>
    <row r="6" spans="1:8" ht="21" customHeight="1">
      <c r="A6" s="284" t="s">
        <v>30</v>
      </c>
      <c r="B6" s="285" t="s">
        <v>31</v>
      </c>
      <c r="C6" s="285"/>
      <c r="D6" s="285" t="s">
        <v>32</v>
      </c>
      <c r="E6" s="285"/>
    </row>
    <row r="7" spans="1:8" ht="136.5" customHeight="1">
      <c r="A7" s="284"/>
      <c r="B7" s="286" t="s">
        <v>33</v>
      </c>
      <c r="C7" s="287"/>
      <c r="D7" s="288" t="s">
        <v>34</v>
      </c>
      <c r="E7" s="288"/>
    </row>
    <row r="8" spans="1:8" ht="21" customHeight="1">
      <c r="A8" s="153"/>
      <c r="B8" s="154"/>
      <c r="D8" s="152"/>
      <c r="E8" s="152"/>
    </row>
    <row r="9" spans="1:8" ht="19.899999999999999" customHeight="1">
      <c r="A9" s="282" t="s">
        <v>35</v>
      </c>
      <c r="B9" s="282"/>
      <c r="C9" s="282"/>
      <c r="D9" s="282"/>
      <c r="E9" s="282"/>
    </row>
    <row r="10" spans="1:8" ht="19.899999999999999" customHeight="1">
      <c r="A10" s="155" t="s">
        <v>36</v>
      </c>
      <c r="B10" s="155" t="s">
        <v>37</v>
      </c>
      <c r="C10" s="155" t="s">
        <v>38</v>
      </c>
      <c r="D10" s="155" t="s">
        <v>39</v>
      </c>
      <c r="E10" s="155" t="s">
        <v>40</v>
      </c>
    </row>
    <row r="11" spans="1:8" s="159" customFormat="1" ht="118.5" customHeight="1">
      <c r="A11" s="283" t="s">
        <v>41</v>
      </c>
      <c r="B11" s="156">
        <v>1</v>
      </c>
      <c r="C11" s="157" t="s">
        <v>42</v>
      </c>
      <c r="D11" s="158">
        <v>1</v>
      </c>
      <c r="E11" s="157" t="s">
        <v>43</v>
      </c>
    </row>
    <row r="12" spans="1:8" s="159" customFormat="1" ht="113.25" customHeight="1">
      <c r="A12" s="283"/>
      <c r="B12" s="156">
        <v>2</v>
      </c>
      <c r="C12" s="157" t="s">
        <v>44</v>
      </c>
      <c r="D12" s="158"/>
      <c r="E12" s="157"/>
    </row>
    <row r="13" spans="1:8" ht="79.900000000000006" customHeight="1">
      <c r="A13" s="289" t="s">
        <v>45</v>
      </c>
      <c r="B13" s="160">
        <v>3</v>
      </c>
      <c r="C13" s="161" t="s">
        <v>46</v>
      </c>
      <c r="D13" s="160">
        <v>2</v>
      </c>
      <c r="E13" s="161" t="s">
        <v>47</v>
      </c>
    </row>
    <row r="14" spans="1:8" ht="79.900000000000006" customHeight="1">
      <c r="A14" s="289"/>
      <c r="B14" s="160">
        <v>4</v>
      </c>
      <c r="C14" s="161" t="s">
        <v>48</v>
      </c>
      <c r="D14" s="160"/>
      <c r="E14" s="161"/>
    </row>
    <row r="15" spans="1:8" ht="79.900000000000006" customHeight="1">
      <c r="A15" s="289"/>
      <c r="B15" s="160">
        <v>5</v>
      </c>
      <c r="C15" s="161" t="s">
        <v>49</v>
      </c>
      <c r="D15" s="160"/>
      <c r="E15" s="161"/>
    </row>
    <row r="16" spans="1:8" ht="79.900000000000006" customHeight="1">
      <c r="A16" s="273" t="s">
        <v>50</v>
      </c>
      <c r="B16" s="160">
        <v>6</v>
      </c>
      <c r="C16" s="161" t="s">
        <v>51</v>
      </c>
      <c r="D16" s="160">
        <v>3</v>
      </c>
      <c r="E16" s="157" t="s">
        <v>52</v>
      </c>
    </row>
    <row r="17" spans="1:10" ht="79.900000000000006" customHeight="1">
      <c r="A17" s="273"/>
      <c r="B17" s="160">
        <v>7</v>
      </c>
      <c r="C17" s="161" t="s">
        <v>53</v>
      </c>
      <c r="D17" s="160">
        <v>4</v>
      </c>
      <c r="E17" s="157" t="s">
        <v>54</v>
      </c>
    </row>
    <row r="18" spans="1:10" ht="79.900000000000006" customHeight="1">
      <c r="A18" s="273"/>
      <c r="B18" s="160">
        <v>8</v>
      </c>
      <c r="C18" s="161" t="s">
        <v>55</v>
      </c>
      <c r="D18" s="160"/>
      <c r="E18" s="162"/>
    </row>
    <row r="19" spans="1:10" ht="79.900000000000006" customHeight="1">
      <c r="A19" s="273"/>
      <c r="B19" s="160">
        <v>9</v>
      </c>
      <c r="C19" s="161" t="s">
        <v>56</v>
      </c>
      <c r="D19" s="160"/>
      <c r="E19" s="161"/>
    </row>
    <row r="20" spans="1:10" ht="79.900000000000006" customHeight="1">
      <c r="A20" s="273"/>
      <c r="B20" s="160">
        <v>10</v>
      </c>
      <c r="C20" s="161" t="s">
        <v>57</v>
      </c>
      <c r="D20" s="160"/>
      <c r="E20" s="157"/>
      <c r="J20" s="163"/>
    </row>
    <row r="21" spans="1:10" ht="79.900000000000006" customHeight="1">
      <c r="A21" s="273"/>
      <c r="B21" s="160">
        <v>11</v>
      </c>
      <c r="C21" s="161" t="s">
        <v>58</v>
      </c>
      <c r="D21" s="160"/>
      <c r="E21" s="161"/>
      <c r="J21" s="163"/>
    </row>
    <row r="22" spans="1:10" ht="79.900000000000006" customHeight="1">
      <c r="A22" s="273"/>
      <c r="B22" s="160">
        <v>12</v>
      </c>
      <c r="C22" s="161" t="s">
        <v>59</v>
      </c>
      <c r="D22" s="160"/>
      <c r="E22" s="161"/>
      <c r="J22" s="163"/>
    </row>
    <row r="23" spans="1:10" ht="79.900000000000006" customHeight="1">
      <c r="A23" s="273" t="s">
        <v>60</v>
      </c>
      <c r="B23" s="160">
        <v>13</v>
      </c>
      <c r="C23" s="157" t="s">
        <v>61</v>
      </c>
      <c r="D23" s="156">
        <v>5</v>
      </c>
      <c r="E23" s="157" t="s">
        <v>62</v>
      </c>
    </row>
    <row r="24" spans="1:10" ht="79.900000000000006" customHeight="1">
      <c r="A24" s="273"/>
      <c r="B24" s="160">
        <v>14</v>
      </c>
      <c r="C24" s="157" t="s">
        <v>63</v>
      </c>
      <c r="D24" s="156">
        <v>6</v>
      </c>
      <c r="E24" s="157" t="s">
        <v>64</v>
      </c>
    </row>
    <row r="25" spans="1:10" ht="79.900000000000006" customHeight="1">
      <c r="A25" s="273"/>
      <c r="B25" s="160">
        <v>15</v>
      </c>
      <c r="C25" s="157" t="s">
        <v>65</v>
      </c>
      <c r="D25" s="156">
        <v>7</v>
      </c>
      <c r="E25" s="157" t="s">
        <v>66</v>
      </c>
    </row>
    <row r="26" spans="1:10" ht="79.900000000000006" customHeight="1">
      <c r="A26" s="273"/>
      <c r="B26" s="160">
        <v>16</v>
      </c>
      <c r="C26" s="157" t="s">
        <v>67</v>
      </c>
      <c r="D26" s="156"/>
      <c r="E26" s="157"/>
    </row>
    <row r="27" spans="1:10" ht="174.4" customHeight="1">
      <c r="A27" s="164" t="s">
        <v>68</v>
      </c>
      <c r="B27" s="160">
        <v>17</v>
      </c>
      <c r="C27" s="157" t="s">
        <v>69</v>
      </c>
      <c r="D27" s="156">
        <v>8</v>
      </c>
      <c r="E27" s="157" t="s">
        <v>70</v>
      </c>
    </row>
    <row r="28" spans="1:10" ht="48.75" customHeight="1">
      <c r="A28" s="273" t="s">
        <v>71</v>
      </c>
      <c r="B28" s="160">
        <v>18</v>
      </c>
      <c r="C28" s="165" t="s">
        <v>72</v>
      </c>
      <c r="D28" s="160"/>
      <c r="E28" s="161"/>
    </row>
    <row r="29" spans="1:10" ht="87" customHeight="1">
      <c r="A29" s="273"/>
      <c r="B29" s="160">
        <v>19</v>
      </c>
      <c r="C29" s="165" t="s">
        <v>73</v>
      </c>
      <c r="D29" s="160"/>
      <c r="E29" s="161"/>
    </row>
    <row r="30" spans="1:10" ht="19.899999999999999" customHeight="1">
      <c r="A30" s="282" t="s">
        <v>74</v>
      </c>
      <c r="B30" s="282"/>
      <c r="C30" s="282"/>
      <c r="D30" s="282"/>
      <c r="E30" s="282"/>
    </row>
    <row r="31" spans="1:10" ht="19.899999999999999" customHeight="1">
      <c r="A31" s="155" t="s">
        <v>36</v>
      </c>
      <c r="B31" s="155" t="s">
        <v>37</v>
      </c>
      <c r="C31" s="155" t="s">
        <v>75</v>
      </c>
      <c r="D31" s="155" t="s">
        <v>39</v>
      </c>
      <c r="E31" s="155" t="s">
        <v>76</v>
      </c>
    </row>
    <row r="32" spans="1:10" ht="98.65" customHeight="1">
      <c r="A32" s="273" t="s">
        <v>77</v>
      </c>
      <c r="B32" s="156">
        <v>1</v>
      </c>
      <c r="C32" s="157" t="s">
        <v>78</v>
      </c>
      <c r="D32" s="156">
        <v>1</v>
      </c>
      <c r="E32" s="157" t="s">
        <v>79</v>
      </c>
    </row>
    <row r="33" spans="1:5" ht="81" customHeight="1">
      <c r="A33" s="273"/>
      <c r="B33" s="156">
        <v>2</v>
      </c>
      <c r="C33" s="157" t="s">
        <v>80</v>
      </c>
      <c r="D33" s="156">
        <v>2</v>
      </c>
      <c r="E33" s="157" t="s">
        <v>81</v>
      </c>
    </row>
    <row r="34" spans="1:5" ht="91.9" customHeight="1">
      <c r="A34" s="273"/>
      <c r="B34" s="156"/>
      <c r="C34" s="157"/>
      <c r="D34" s="156">
        <v>3</v>
      </c>
      <c r="E34" s="157" t="s">
        <v>82</v>
      </c>
    </row>
    <row r="35" spans="1:5" ht="68.25" customHeight="1">
      <c r="A35" s="273"/>
      <c r="B35" s="156"/>
      <c r="C35" s="157"/>
      <c r="D35" s="156">
        <v>4</v>
      </c>
      <c r="E35" s="157" t="s">
        <v>83</v>
      </c>
    </row>
    <row r="36" spans="1:5" ht="68.25" customHeight="1">
      <c r="A36" s="273"/>
      <c r="B36" s="156"/>
      <c r="C36" s="159"/>
      <c r="D36" s="156">
        <v>5</v>
      </c>
      <c r="E36" s="157" t="s">
        <v>84</v>
      </c>
    </row>
    <row r="37" spans="1:5" ht="41.65" customHeight="1">
      <c r="A37" s="273"/>
      <c r="B37" s="156"/>
      <c r="C37" s="165"/>
      <c r="D37" s="156">
        <v>6</v>
      </c>
      <c r="E37" s="157" t="s">
        <v>85</v>
      </c>
    </row>
    <row r="38" spans="1:5" ht="49.5" customHeight="1">
      <c r="A38" s="273"/>
      <c r="B38" s="156"/>
      <c r="C38" s="165"/>
      <c r="D38" s="156">
        <v>7</v>
      </c>
      <c r="E38" s="165" t="s">
        <v>86</v>
      </c>
    </row>
    <row r="39" spans="1:5" ht="49.5" customHeight="1">
      <c r="A39" s="273" t="s">
        <v>87</v>
      </c>
      <c r="B39" s="156">
        <v>3</v>
      </c>
      <c r="C39" s="165" t="s">
        <v>88</v>
      </c>
      <c r="D39" s="156">
        <v>8</v>
      </c>
      <c r="E39" s="165" t="s">
        <v>89</v>
      </c>
    </row>
    <row r="40" spans="1:5" ht="49.5" customHeight="1">
      <c r="A40" s="273"/>
      <c r="B40" s="156"/>
      <c r="C40" s="165"/>
      <c r="D40" s="156">
        <v>9</v>
      </c>
      <c r="E40" s="165" t="s">
        <v>90</v>
      </c>
    </row>
    <row r="41" spans="1:5" s="166" customFormat="1" ht="68.25" customHeight="1">
      <c r="A41" s="273"/>
      <c r="B41" s="156"/>
      <c r="C41" s="165"/>
      <c r="D41" s="156">
        <v>10</v>
      </c>
      <c r="E41" s="165" t="s">
        <v>91</v>
      </c>
    </row>
    <row r="42" spans="1:5" s="166" customFormat="1" ht="78.75" customHeight="1">
      <c r="A42" s="273"/>
      <c r="B42" s="156"/>
      <c r="C42" s="167"/>
      <c r="D42" s="156">
        <v>11</v>
      </c>
      <c r="E42" s="165" t="s">
        <v>92</v>
      </c>
    </row>
    <row r="43" spans="1:5" s="166" customFormat="1" ht="42.75">
      <c r="A43" s="273" t="s">
        <v>93</v>
      </c>
      <c r="B43" s="156">
        <v>4</v>
      </c>
      <c r="C43" s="157" t="s">
        <v>94</v>
      </c>
      <c r="D43" s="156">
        <v>12</v>
      </c>
      <c r="E43" s="168" t="s">
        <v>95</v>
      </c>
    </row>
    <row r="44" spans="1:5" s="166" customFormat="1" ht="55.5" customHeight="1">
      <c r="A44" s="273"/>
      <c r="B44" s="156">
        <v>5</v>
      </c>
      <c r="C44" s="157" t="s">
        <v>96</v>
      </c>
      <c r="D44" s="156"/>
      <c r="E44" s="157"/>
    </row>
    <row r="45" spans="1:5" s="166" customFormat="1" ht="57">
      <c r="A45" s="273"/>
      <c r="B45" s="156">
        <v>6</v>
      </c>
      <c r="C45" s="157" t="s">
        <v>97</v>
      </c>
      <c r="D45" s="156">
        <v>13</v>
      </c>
      <c r="E45" s="157" t="s">
        <v>98</v>
      </c>
    </row>
    <row r="46" spans="1:5" s="166" customFormat="1" ht="61.5" customHeight="1">
      <c r="A46" s="273"/>
      <c r="B46" s="156">
        <v>7</v>
      </c>
      <c r="C46" s="157" t="s">
        <v>99</v>
      </c>
      <c r="D46" s="156">
        <v>14</v>
      </c>
      <c r="E46" s="157" t="s">
        <v>100</v>
      </c>
    </row>
    <row r="47" spans="1:5" ht="71.25" customHeight="1">
      <c r="A47" s="273"/>
      <c r="B47" s="156">
        <v>8</v>
      </c>
      <c r="C47" s="168" t="s">
        <v>101</v>
      </c>
      <c r="D47" s="156">
        <v>15</v>
      </c>
      <c r="E47" s="157" t="s">
        <v>102</v>
      </c>
    </row>
    <row r="48" spans="1:5" ht="105" customHeight="1">
      <c r="A48" s="273"/>
      <c r="B48" s="156">
        <v>9</v>
      </c>
      <c r="C48" s="157" t="s">
        <v>103</v>
      </c>
      <c r="D48" s="156">
        <v>16</v>
      </c>
      <c r="E48" s="157" t="s">
        <v>104</v>
      </c>
    </row>
    <row r="49" spans="1:5" ht="75.400000000000006" customHeight="1">
      <c r="A49" s="273" t="s">
        <v>105</v>
      </c>
      <c r="B49" s="156">
        <v>10</v>
      </c>
      <c r="C49" s="157" t="s">
        <v>106</v>
      </c>
      <c r="D49" s="156">
        <v>17</v>
      </c>
      <c r="E49" s="157" t="s">
        <v>107</v>
      </c>
    </row>
    <row r="50" spans="1:5" ht="62.65" customHeight="1">
      <c r="A50" s="273"/>
      <c r="B50" s="156">
        <v>11</v>
      </c>
      <c r="C50" s="157" t="s">
        <v>108</v>
      </c>
      <c r="D50" s="158">
        <v>18</v>
      </c>
      <c r="E50" s="157" t="s">
        <v>109</v>
      </c>
    </row>
    <row r="51" spans="1:5" ht="42.75">
      <c r="A51" s="273"/>
      <c r="B51" s="156">
        <v>12</v>
      </c>
      <c r="C51" s="157" t="s">
        <v>110</v>
      </c>
      <c r="D51" s="158">
        <v>19</v>
      </c>
      <c r="E51" s="157" t="s">
        <v>111</v>
      </c>
    </row>
    <row r="52" spans="1:5" ht="57">
      <c r="A52" s="273" t="s">
        <v>112</v>
      </c>
      <c r="B52" s="156">
        <v>13</v>
      </c>
      <c r="C52" s="157" t="s">
        <v>113</v>
      </c>
      <c r="D52" s="158">
        <v>20</v>
      </c>
      <c r="E52" s="168" t="s">
        <v>114</v>
      </c>
    </row>
    <row r="53" spans="1:5" ht="28.5">
      <c r="A53" s="273"/>
      <c r="B53" s="156">
        <v>14</v>
      </c>
      <c r="C53" s="157" t="s">
        <v>115</v>
      </c>
      <c r="D53" s="158">
        <v>21</v>
      </c>
      <c r="E53" s="168" t="s">
        <v>116</v>
      </c>
    </row>
    <row r="54" spans="1:5" ht="71.25">
      <c r="A54" s="273"/>
      <c r="B54" s="156">
        <v>15</v>
      </c>
      <c r="C54" s="157" t="s">
        <v>117</v>
      </c>
      <c r="D54" s="158"/>
      <c r="E54" s="168"/>
    </row>
    <row r="55" spans="1:5" ht="28.5">
      <c r="A55" s="273"/>
      <c r="B55" s="156">
        <v>16</v>
      </c>
      <c r="C55" s="157" t="s">
        <v>118</v>
      </c>
      <c r="D55" s="158"/>
      <c r="E55" s="168"/>
    </row>
    <row r="56" spans="1:5">
      <c r="A56" s="273"/>
      <c r="B56" s="156">
        <v>17</v>
      </c>
      <c r="C56" s="157" t="s">
        <v>119</v>
      </c>
      <c r="D56" s="158"/>
      <c r="E56" s="168"/>
    </row>
    <row r="57" spans="1:5" ht="28.5">
      <c r="A57" s="273"/>
      <c r="B57" s="156">
        <v>18</v>
      </c>
      <c r="C57" s="157" t="s">
        <v>120</v>
      </c>
      <c r="D57" s="158"/>
      <c r="E57" s="168"/>
    </row>
    <row r="58" spans="1:5" ht="28.5">
      <c r="A58" s="273"/>
      <c r="B58" s="156">
        <v>19</v>
      </c>
      <c r="C58" s="157" t="s">
        <v>121</v>
      </c>
      <c r="D58" s="158"/>
      <c r="E58" s="168"/>
    </row>
    <row r="59" spans="1:5" ht="28.5">
      <c r="A59" s="273"/>
      <c r="B59" s="156">
        <v>20</v>
      </c>
      <c r="C59" s="157" t="s">
        <v>122</v>
      </c>
      <c r="D59" s="158"/>
      <c r="E59" s="168"/>
    </row>
    <row r="60" spans="1:5" ht="42.75">
      <c r="A60" s="273"/>
      <c r="B60" s="156">
        <v>21</v>
      </c>
      <c r="C60" s="157" t="s">
        <v>123</v>
      </c>
      <c r="D60" s="158"/>
      <c r="E60" s="168"/>
    </row>
    <row r="61" spans="1:5" ht="28.5">
      <c r="A61" s="273"/>
      <c r="B61" s="156">
        <v>22</v>
      </c>
      <c r="C61" s="157" t="s">
        <v>124</v>
      </c>
      <c r="D61" s="158"/>
      <c r="E61" s="169"/>
    </row>
    <row r="62" spans="1:5" ht="57">
      <c r="A62" s="273" t="s">
        <v>125</v>
      </c>
      <c r="B62" s="156">
        <v>23</v>
      </c>
      <c r="C62" s="157" t="s">
        <v>126</v>
      </c>
      <c r="D62" s="158">
        <v>22</v>
      </c>
      <c r="E62" s="168" t="s">
        <v>127</v>
      </c>
    </row>
    <row r="63" spans="1:5" ht="42.75">
      <c r="A63" s="273"/>
      <c r="B63" s="156">
        <v>24</v>
      </c>
      <c r="C63" s="157" t="s">
        <v>128</v>
      </c>
      <c r="D63" s="158">
        <v>23</v>
      </c>
      <c r="E63" s="157" t="s">
        <v>129</v>
      </c>
    </row>
    <row r="64" spans="1:5" ht="28.5">
      <c r="A64" s="273"/>
      <c r="B64" s="156">
        <v>25</v>
      </c>
      <c r="C64" s="157" t="s">
        <v>130</v>
      </c>
      <c r="D64" s="158"/>
      <c r="E64" s="168"/>
    </row>
    <row r="65" spans="1:10" ht="57">
      <c r="A65" s="274" t="s">
        <v>131</v>
      </c>
      <c r="B65" s="156">
        <v>26</v>
      </c>
      <c r="C65" s="157" t="s">
        <v>132</v>
      </c>
      <c r="D65" s="158">
        <v>24</v>
      </c>
      <c r="E65" s="168" t="s">
        <v>133</v>
      </c>
    </row>
    <row r="66" spans="1:10" ht="45" customHeight="1">
      <c r="A66" s="275"/>
      <c r="B66" s="156"/>
      <c r="C66" s="157"/>
      <c r="D66" s="158"/>
      <c r="E66" s="158"/>
    </row>
    <row r="67" spans="1:10" ht="76.900000000000006" customHeight="1">
      <c r="A67" s="273" t="s">
        <v>134</v>
      </c>
      <c r="B67" s="156">
        <v>27</v>
      </c>
      <c r="C67" s="157" t="s">
        <v>135</v>
      </c>
      <c r="D67" s="158">
        <v>25</v>
      </c>
      <c r="E67" s="157" t="s">
        <v>136</v>
      </c>
    </row>
    <row r="68" spans="1:10" ht="16.149999999999999" customHeight="1">
      <c r="A68" s="273"/>
      <c r="B68" s="156"/>
      <c r="C68" s="157"/>
      <c r="D68" s="158">
        <v>26</v>
      </c>
      <c r="E68" s="157" t="s">
        <v>137</v>
      </c>
    </row>
    <row r="69" spans="1:10" ht="49.9" customHeight="1">
      <c r="A69" s="273" t="s">
        <v>138</v>
      </c>
      <c r="B69" s="156">
        <v>28</v>
      </c>
      <c r="C69" s="168" t="s">
        <v>139</v>
      </c>
      <c r="D69" s="158">
        <v>27</v>
      </c>
      <c r="E69" s="168" t="s">
        <v>140</v>
      </c>
    </row>
    <row r="70" spans="1:10" ht="49.9" customHeight="1">
      <c r="A70" s="273"/>
      <c r="B70" s="156">
        <v>29</v>
      </c>
      <c r="C70" s="168" t="s">
        <v>141</v>
      </c>
      <c r="D70" s="158">
        <v>28</v>
      </c>
      <c r="E70" s="168" t="s">
        <v>142</v>
      </c>
    </row>
    <row r="71" spans="1:10" ht="49.9" customHeight="1">
      <c r="A71" s="273"/>
      <c r="B71" s="156"/>
      <c r="C71" s="159"/>
      <c r="D71" s="158">
        <v>29</v>
      </c>
      <c r="E71" s="168" t="s">
        <v>143</v>
      </c>
    </row>
    <row r="72" spans="1:10" ht="49.9" customHeight="1">
      <c r="A72" s="273"/>
      <c r="B72" s="156"/>
      <c r="C72" s="170"/>
      <c r="D72" s="158">
        <v>30</v>
      </c>
      <c r="E72" s="168" t="s">
        <v>144</v>
      </c>
    </row>
    <row r="73" spans="1:10" ht="49.9" customHeight="1">
      <c r="A73" s="273"/>
      <c r="B73" s="156"/>
      <c r="C73" s="168"/>
      <c r="D73" s="158">
        <v>31</v>
      </c>
      <c r="E73" s="168" t="s">
        <v>145</v>
      </c>
    </row>
    <row r="74" spans="1:10" ht="49.9" customHeight="1">
      <c r="A74" s="273"/>
      <c r="B74" s="156"/>
      <c r="C74" s="168"/>
      <c r="D74" s="158">
        <v>32</v>
      </c>
      <c r="E74" s="168" t="s">
        <v>146</v>
      </c>
    </row>
    <row r="75" spans="1:10" ht="49.9" customHeight="1">
      <c r="A75" s="273"/>
      <c r="B75" s="156"/>
      <c r="C75" s="168"/>
      <c r="D75" s="158">
        <v>33</v>
      </c>
      <c r="E75" s="170" t="s">
        <v>147</v>
      </c>
    </row>
    <row r="76" spans="1:10" ht="40.15" customHeight="1">
      <c r="A76" s="273"/>
      <c r="B76" s="156"/>
      <c r="C76" s="158"/>
      <c r="D76" s="158">
        <v>34</v>
      </c>
      <c r="E76" s="168" t="s">
        <v>148</v>
      </c>
    </row>
    <row r="77" spans="1:10" ht="40.15" customHeight="1">
      <c r="A77" s="274" t="s">
        <v>149</v>
      </c>
      <c r="B77" s="156">
        <v>30</v>
      </c>
      <c r="C77" s="157" t="s">
        <v>150</v>
      </c>
      <c r="D77" s="158">
        <v>35</v>
      </c>
      <c r="E77" s="157" t="s">
        <v>151</v>
      </c>
    </row>
    <row r="78" spans="1:10" ht="72" customHeight="1">
      <c r="A78" s="276"/>
      <c r="B78" s="156">
        <v>31</v>
      </c>
      <c r="C78" s="157" t="s">
        <v>152</v>
      </c>
      <c r="D78" s="158">
        <v>36</v>
      </c>
      <c r="E78" s="157" t="s">
        <v>153</v>
      </c>
    </row>
    <row r="79" spans="1:10" ht="72" customHeight="1">
      <c r="A79" s="276"/>
      <c r="B79" s="156">
        <v>32</v>
      </c>
      <c r="C79" s="157" t="s">
        <v>154</v>
      </c>
      <c r="D79" s="171">
        <v>37</v>
      </c>
      <c r="E79" s="157" t="s">
        <v>155</v>
      </c>
    </row>
    <row r="80" spans="1:10" ht="72" customHeight="1">
      <c r="A80" s="276"/>
      <c r="B80" s="156">
        <v>33</v>
      </c>
      <c r="C80" s="157" t="s">
        <v>156</v>
      </c>
      <c r="D80" s="171">
        <v>38</v>
      </c>
      <c r="E80" s="157" t="s">
        <v>157</v>
      </c>
      <c r="J80" s="146" t="s">
        <v>158</v>
      </c>
    </row>
    <row r="81" spans="1:5" ht="72" customHeight="1">
      <c r="A81" s="276"/>
      <c r="B81" s="172">
        <v>34</v>
      </c>
      <c r="C81" s="173" t="s">
        <v>159</v>
      </c>
      <c r="D81" s="174">
        <v>39</v>
      </c>
      <c r="E81" s="173" t="s">
        <v>160</v>
      </c>
    </row>
    <row r="82" spans="1:5" ht="72" customHeight="1">
      <c r="A82" s="175"/>
      <c r="B82" s="176"/>
      <c r="C82" s="177"/>
      <c r="D82" s="176"/>
      <c r="E82" s="177"/>
    </row>
  </sheetData>
  <mergeCells count="25">
    <mergeCell ref="A32:A38"/>
    <mergeCell ref="A39:A42"/>
    <mergeCell ref="A43:A48"/>
    <mergeCell ref="A49:A51"/>
    <mergeCell ref="A52:A61"/>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Q6" sqref="Q6"/>
    </sheetView>
  </sheetViews>
  <sheetFormatPr baseColWidth="10" defaultColWidth="10.42578125" defaultRowHeight="15"/>
  <cols>
    <col min="1" max="1" width="60.7109375" style="195" customWidth="1"/>
    <col min="2" max="2" width="15.7109375" style="196" customWidth="1"/>
    <col min="3" max="5" width="15.7109375" style="197" customWidth="1"/>
    <col min="6" max="6" width="40.7109375" style="195" customWidth="1"/>
    <col min="7" max="7" width="2.7109375" style="181" customWidth="1"/>
    <col min="8" max="16384" width="10.42578125" style="181"/>
  </cols>
  <sheetData>
    <row r="1" spans="1:6" ht="83.25" customHeight="1">
      <c r="A1" s="180"/>
      <c r="B1" s="291" t="s">
        <v>161</v>
      </c>
      <c r="C1" s="291"/>
      <c r="D1" s="291"/>
      <c r="E1" s="291"/>
      <c r="F1" s="180"/>
    </row>
    <row r="2" spans="1:6">
      <c r="A2" s="290" t="s">
        <v>162</v>
      </c>
      <c r="B2" s="290"/>
      <c r="C2" s="290"/>
      <c r="D2" s="290"/>
      <c r="E2" s="290"/>
      <c r="F2" s="290"/>
    </row>
    <row r="3" spans="1:6">
      <c r="A3" s="292" t="s">
        <v>163</v>
      </c>
      <c r="B3" s="293" t="s">
        <v>164</v>
      </c>
      <c r="C3" s="293"/>
      <c r="D3" s="293"/>
      <c r="E3" s="293"/>
      <c r="F3" s="182" t="s">
        <v>165</v>
      </c>
    </row>
    <row r="4" spans="1:6" ht="28.5" customHeight="1">
      <c r="A4" s="292"/>
      <c r="B4" s="183" t="s">
        <v>166</v>
      </c>
      <c r="C4" s="183" t="s">
        <v>167</v>
      </c>
      <c r="D4" s="183" t="s">
        <v>168</v>
      </c>
      <c r="E4" s="183" t="s">
        <v>169</v>
      </c>
      <c r="F4" s="184"/>
    </row>
    <row r="5" spans="1:6" ht="46.5" customHeight="1">
      <c r="A5" s="185" t="s">
        <v>170</v>
      </c>
      <c r="B5" s="186"/>
      <c r="C5" s="187"/>
      <c r="D5" s="187">
        <v>8.9</v>
      </c>
      <c r="E5" s="187">
        <v>13.16</v>
      </c>
      <c r="F5" s="188" t="s">
        <v>171</v>
      </c>
    </row>
    <row r="6" spans="1:6" ht="45">
      <c r="A6" s="189" t="s">
        <v>172</v>
      </c>
      <c r="B6" s="186"/>
      <c r="C6" s="187"/>
      <c r="D6" s="187">
        <v>11</v>
      </c>
      <c r="E6" s="187" t="s">
        <v>173</v>
      </c>
      <c r="F6" s="188" t="s">
        <v>171</v>
      </c>
    </row>
    <row r="7" spans="1:6" ht="30">
      <c r="A7" s="189" t="s">
        <v>174</v>
      </c>
      <c r="B7" s="190"/>
      <c r="C7" s="191"/>
      <c r="D7" s="191">
        <v>1</v>
      </c>
      <c r="E7" s="191" t="s">
        <v>175</v>
      </c>
      <c r="F7" s="188" t="s">
        <v>171</v>
      </c>
    </row>
    <row r="8" spans="1:6" ht="30">
      <c r="A8" s="192" t="s">
        <v>176</v>
      </c>
      <c r="B8" s="190">
        <v>16</v>
      </c>
      <c r="C8" s="191">
        <v>3.4</v>
      </c>
      <c r="D8" s="191" t="s">
        <v>177</v>
      </c>
      <c r="E8" s="191" t="s">
        <v>178</v>
      </c>
      <c r="F8" s="188" t="s">
        <v>171</v>
      </c>
    </row>
    <row r="9" spans="1:6" ht="45">
      <c r="A9" s="192" t="s">
        <v>179</v>
      </c>
      <c r="B9" s="190" t="s">
        <v>180</v>
      </c>
      <c r="C9" s="190">
        <v>7</v>
      </c>
      <c r="D9" s="187" t="s">
        <v>181</v>
      </c>
      <c r="E9" s="187" t="s">
        <v>182</v>
      </c>
      <c r="F9" s="188" t="s">
        <v>171</v>
      </c>
    </row>
    <row r="10" spans="1:6" ht="39" customHeight="1">
      <c r="A10" s="189" t="s">
        <v>183</v>
      </c>
      <c r="B10" s="186"/>
      <c r="C10" s="187"/>
      <c r="D10" s="187" t="s">
        <v>184</v>
      </c>
      <c r="E10" s="187">
        <v>28</v>
      </c>
      <c r="F10" s="188" t="s">
        <v>171</v>
      </c>
    </row>
    <row r="11" spans="1:6" ht="30">
      <c r="A11" s="193" t="s">
        <v>185</v>
      </c>
      <c r="B11" s="190"/>
      <c r="C11" s="191"/>
      <c r="D11" s="191" t="s">
        <v>186</v>
      </c>
      <c r="E11" s="191">
        <v>20.21</v>
      </c>
      <c r="F11" s="194" t="s">
        <v>171</v>
      </c>
    </row>
    <row r="12" spans="1:6" ht="45">
      <c r="A12" s="193" t="s">
        <v>187</v>
      </c>
      <c r="B12" s="190"/>
      <c r="C12" s="191"/>
      <c r="D12" s="187" t="s">
        <v>188</v>
      </c>
      <c r="E12" s="191" t="s">
        <v>189</v>
      </c>
      <c r="F12" s="194" t="s">
        <v>171</v>
      </c>
    </row>
    <row r="13" spans="1:6" ht="30">
      <c r="A13" s="193" t="s">
        <v>190</v>
      </c>
      <c r="B13" s="190">
        <v>2.17</v>
      </c>
      <c r="C13" s="191">
        <v>8</v>
      </c>
      <c r="D13" s="191">
        <v>1</v>
      </c>
      <c r="E13" s="191" t="s">
        <v>191</v>
      </c>
      <c r="F13" s="194"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5A2ABCA-0271-45D0-BE47-E702F71940C7}"/>
    <dataValidation allowBlank="1" showInputMessage="1" showErrorMessage="1" prompt="Proponer y escribir en una frase la estrategia para gestionar la debilidad, la oportunidad, la amenaza o la fortaleza.Usar verbo de acción en infinitivo._x000a_" sqref="G1 A3" xr:uid="{61727C27-E8D8-4C63-8634-73E84CF00FA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8" sqref="F8"/>
    </sheetView>
  </sheetViews>
  <sheetFormatPr baseColWidth="10"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14" t="s">
        <v>193</v>
      </c>
      <c r="C2" s="315"/>
      <c r="D2" s="315"/>
      <c r="E2" s="315"/>
      <c r="F2" s="315"/>
      <c r="G2" s="316"/>
    </row>
    <row r="3" spans="2:9" ht="15">
      <c r="B3" s="317" t="s">
        <v>194</v>
      </c>
      <c r="C3" s="318"/>
      <c r="D3" s="319"/>
      <c r="E3" s="319"/>
      <c r="F3" s="319"/>
      <c r="G3" s="320"/>
    </row>
    <row r="4" spans="2:9" ht="88.5" customHeight="1">
      <c r="B4" s="321" t="s">
        <v>195</v>
      </c>
      <c r="C4" s="322"/>
      <c r="D4" s="322"/>
      <c r="E4" s="322"/>
      <c r="F4" s="322"/>
      <c r="G4" s="323"/>
    </row>
    <row r="5" spans="2:9" ht="15">
      <c r="B5" s="98"/>
      <c r="C5" s="103"/>
      <c r="D5" s="104"/>
      <c r="E5" s="105"/>
      <c r="F5" s="105"/>
      <c r="G5" s="105"/>
    </row>
    <row r="6" spans="2:9" ht="16.5" customHeight="1">
      <c r="B6" s="324" t="s">
        <v>196</v>
      </c>
      <c r="C6" s="325"/>
      <c r="D6" s="325"/>
      <c r="E6" s="325"/>
      <c r="F6" s="325"/>
      <c r="G6" s="326"/>
    </row>
    <row r="7" spans="2:9" ht="76.5" customHeight="1">
      <c r="B7" s="324"/>
      <c r="C7" s="325"/>
      <c r="D7" s="325"/>
      <c r="E7" s="325"/>
      <c r="F7" s="325"/>
      <c r="G7" s="326"/>
    </row>
    <row r="8" spans="2:9" ht="15" thickBot="1">
      <c r="B8" s="130"/>
      <c r="C8" s="131"/>
      <c r="D8" s="131"/>
      <c r="E8" s="132"/>
      <c r="F8" s="133"/>
      <c r="G8" s="133"/>
    </row>
    <row r="9" spans="2:9">
      <c r="B9" s="134"/>
      <c r="C9" s="135" t="s">
        <v>197</v>
      </c>
      <c r="D9" s="327" t="s">
        <v>198</v>
      </c>
      <c r="E9" s="328"/>
      <c r="F9" s="329" t="s">
        <v>199</v>
      </c>
      <c r="G9" s="330"/>
    </row>
    <row r="10" spans="2:9" ht="15" customHeight="1">
      <c r="B10" s="136"/>
      <c r="C10" s="100">
        <v>5</v>
      </c>
      <c r="D10" s="331" t="s">
        <v>200</v>
      </c>
      <c r="E10" s="332"/>
      <c r="F10" s="333" t="s">
        <v>201</v>
      </c>
      <c r="G10" s="302"/>
      <c r="H10" s="295"/>
      <c r="I10" s="295"/>
    </row>
    <row r="11" spans="2:9">
      <c r="B11" s="136"/>
      <c r="C11" s="100">
        <v>5</v>
      </c>
      <c r="D11" s="331" t="s">
        <v>202</v>
      </c>
      <c r="E11" s="332"/>
      <c r="F11" s="333" t="s">
        <v>203</v>
      </c>
      <c r="G11" s="302"/>
      <c r="H11" s="295"/>
      <c r="I11" s="295"/>
    </row>
    <row r="12" spans="2:9">
      <c r="B12" s="136"/>
      <c r="C12" s="100">
        <v>5</v>
      </c>
      <c r="D12" s="331" t="s">
        <v>204</v>
      </c>
      <c r="E12" s="332"/>
      <c r="F12" s="333" t="s">
        <v>205</v>
      </c>
      <c r="G12" s="302"/>
      <c r="H12" s="295"/>
      <c r="I12" s="295"/>
    </row>
    <row r="13" spans="2:9" ht="27.75" customHeight="1">
      <c r="B13" s="136"/>
      <c r="C13" s="100">
        <v>5</v>
      </c>
      <c r="D13" s="331" t="s">
        <v>206</v>
      </c>
      <c r="E13" s="332"/>
      <c r="F13" s="333" t="s">
        <v>207</v>
      </c>
      <c r="G13" s="302"/>
      <c r="H13" s="295"/>
      <c r="I13" s="295"/>
    </row>
    <row r="14" spans="2:9">
      <c r="B14" s="136"/>
      <c r="C14" s="100">
        <v>5</v>
      </c>
      <c r="D14" s="331" t="s">
        <v>208</v>
      </c>
      <c r="E14" s="332"/>
      <c r="F14" s="333" t="s">
        <v>209</v>
      </c>
      <c r="G14" s="302"/>
      <c r="H14" s="295"/>
      <c r="I14" s="295"/>
    </row>
    <row r="15" spans="2:9" ht="41.25" customHeight="1">
      <c r="B15" s="136"/>
      <c r="C15" s="100">
        <v>5</v>
      </c>
      <c r="D15" s="331" t="s">
        <v>210</v>
      </c>
      <c r="E15" s="332"/>
      <c r="F15" s="333" t="s">
        <v>211</v>
      </c>
      <c r="G15" s="302"/>
      <c r="H15" s="295"/>
      <c r="I15" s="295"/>
    </row>
    <row r="16" spans="2:9" ht="41.25" customHeight="1">
      <c r="B16" s="136"/>
      <c r="C16" s="100">
        <v>5</v>
      </c>
      <c r="D16" s="334" t="s">
        <v>212</v>
      </c>
      <c r="E16" s="335"/>
      <c r="F16" s="333" t="s">
        <v>213</v>
      </c>
      <c r="G16" s="302"/>
      <c r="H16" s="295"/>
      <c r="I16" s="295"/>
    </row>
    <row r="17" spans="2:9" ht="51.75" customHeight="1">
      <c r="B17" s="136"/>
      <c r="C17" s="100">
        <v>5</v>
      </c>
      <c r="D17" s="335" t="s">
        <v>214</v>
      </c>
      <c r="E17" s="336"/>
      <c r="F17" s="333" t="s">
        <v>215</v>
      </c>
      <c r="G17" s="302"/>
      <c r="H17" s="295"/>
      <c r="I17" s="295"/>
    </row>
    <row r="18" spans="2:9" ht="51.75" customHeight="1">
      <c r="B18" s="136"/>
      <c r="C18" s="100">
        <v>5</v>
      </c>
      <c r="D18" s="334" t="s">
        <v>216</v>
      </c>
      <c r="E18" s="335"/>
      <c r="F18" s="333" t="s">
        <v>217</v>
      </c>
      <c r="G18" s="302"/>
      <c r="H18" s="295"/>
      <c r="I18" s="295"/>
    </row>
    <row r="19" spans="2:9" ht="51.75" customHeight="1">
      <c r="B19" s="136"/>
      <c r="C19" s="100">
        <v>5</v>
      </c>
      <c r="D19" s="101" t="s">
        <v>218</v>
      </c>
      <c r="E19" s="102"/>
      <c r="F19" s="333" t="s">
        <v>219</v>
      </c>
      <c r="G19" s="302"/>
      <c r="H19" s="295"/>
      <c r="I19" s="295"/>
    </row>
    <row r="20" spans="2:9" ht="51.75" customHeight="1">
      <c r="B20" s="136"/>
      <c r="C20" s="100">
        <v>5</v>
      </c>
      <c r="D20" s="101" t="s">
        <v>220</v>
      </c>
      <c r="E20" s="102"/>
      <c r="F20" s="333" t="s">
        <v>221</v>
      </c>
      <c r="G20" s="302"/>
      <c r="H20" s="295"/>
      <c r="I20" s="295"/>
    </row>
    <row r="21" spans="2:9" ht="66.75" customHeight="1">
      <c r="B21" s="136"/>
      <c r="C21" s="100">
        <v>5</v>
      </c>
      <c r="D21" s="334" t="s">
        <v>222</v>
      </c>
      <c r="E21" s="335"/>
      <c r="F21" s="333" t="s">
        <v>223</v>
      </c>
      <c r="G21" s="302"/>
      <c r="H21" s="295"/>
      <c r="I21" s="295"/>
    </row>
    <row r="22" spans="2:9" ht="36" customHeight="1">
      <c r="B22" s="136"/>
      <c r="C22" s="100">
        <v>5</v>
      </c>
      <c r="D22" s="337" t="s">
        <v>224</v>
      </c>
      <c r="E22" s="338"/>
      <c r="F22" s="333" t="s">
        <v>225</v>
      </c>
      <c r="G22" s="302"/>
      <c r="H22" s="299"/>
      <c r="I22" s="299"/>
    </row>
    <row r="23" spans="2:9" ht="26.25" customHeight="1">
      <c r="B23" s="136"/>
      <c r="C23" s="100">
        <v>5</v>
      </c>
      <c r="D23" s="300" t="s">
        <v>226</v>
      </c>
      <c r="E23" s="300"/>
      <c r="F23" s="301" t="s">
        <v>227</v>
      </c>
      <c r="G23" s="302"/>
      <c r="H23" s="295"/>
      <c r="I23" s="295"/>
    </row>
    <row r="24" spans="2:9" ht="26.25" customHeight="1">
      <c r="B24" s="136"/>
      <c r="C24" s="100">
        <v>5</v>
      </c>
      <c r="D24" s="300" t="s">
        <v>228</v>
      </c>
      <c r="E24" s="300"/>
      <c r="F24" s="301" t="s">
        <v>229</v>
      </c>
      <c r="G24" s="302"/>
      <c r="H24" s="295"/>
      <c r="I24" s="295"/>
    </row>
    <row r="25" spans="2:9" ht="26.25" customHeight="1">
      <c r="B25" s="136"/>
      <c r="C25" s="100">
        <v>5</v>
      </c>
      <c r="D25" s="303" t="s">
        <v>230</v>
      </c>
      <c r="E25" s="304"/>
      <c r="F25" s="301" t="s">
        <v>231</v>
      </c>
      <c r="G25" s="302"/>
      <c r="H25" s="295"/>
      <c r="I25" s="295"/>
    </row>
    <row r="26" spans="2:9" ht="27" customHeight="1">
      <c r="B26" s="137"/>
      <c r="C26" s="296" t="s">
        <v>232</v>
      </c>
      <c r="D26" s="297"/>
      <c r="E26" s="297"/>
      <c r="F26" s="297"/>
      <c r="G26" s="298"/>
    </row>
    <row r="27" spans="2:9" ht="27" customHeight="1">
      <c r="B27" s="305" t="s">
        <v>233</v>
      </c>
      <c r="C27" s="306"/>
      <c r="D27" s="306"/>
      <c r="E27" s="306"/>
      <c r="F27" s="306"/>
      <c r="G27" s="307"/>
    </row>
    <row r="28" spans="2:9" ht="10.5" customHeight="1">
      <c r="B28" s="138"/>
      <c r="D28" s="106"/>
      <c r="E28" s="107"/>
      <c r="F28" s="108"/>
      <c r="G28" s="108"/>
    </row>
    <row r="29" spans="2:9">
      <c r="B29" s="138"/>
      <c r="C29" s="139"/>
      <c r="D29" s="308" t="s">
        <v>198</v>
      </c>
      <c r="E29" s="308"/>
      <c r="F29" s="309" t="s">
        <v>199</v>
      </c>
      <c r="G29" s="310"/>
    </row>
    <row r="30" spans="2:9">
      <c r="B30" s="138"/>
      <c r="D30" s="311" t="s">
        <v>200</v>
      </c>
      <c r="E30" s="311"/>
      <c r="F30" s="312" t="s">
        <v>234</v>
      </c>
      <c r="G30" s="313"/>
      <c r="H30" s="295"/>
      <c r="I30" s="295"/>
    </row>
    <row r="31" spans="2:9">
      <c r="B31" s="138"/>
      <c r="D31" s="311" t="s">
        <v>202</v>
      </c>
      <c r="E31" s="311"/>
      <c r="F31" s="312" t="s">
        <v>235</v>
      </c>
      <c r="G31" s="313"/>
      <c r="H31" s="295"/>
      <c r="I31" s="295"/>
    </row>
    <row r="32" spans="2:9">
      <c r="B32" s="138"/>
      <c r="D32" s="311" t="s">
        <v>204</v>
      </c>
      <c r="E32" s="311"/>
      <c r="F32" s="312" t="s">
        <v>236</v>
      </c>
      <c r="G32" s="313"/>
      <c r="H32" s="295"/>
      <c r="I32" s="295"/>
    </row>
    <row r="33" spans="2:9">
      <c r="B33" s="138"/>
      <c r="D33" s="311" t="s">
        <v>206</v>
      </c>
      <c r="E33" s="311"/>
      <c r="F33" s="312" t="s">
        <v>237</v>
      </c>
      <c r="G33" s="313"/>
      <c r="H33" s="295"/>
      <c r="I33" s="295"/>
    </row>
    <row r="34" spans="2:9">
      <c r="B34" s="138"/>
      <c r="D34" s="311" t="s">
        <v>208</v>
      </c>
      <c r="E34" s="311"/>
      <c r="F34" s="312" t="s">
        <v>238</v>
      </c>
      <c r="G34" s="313"/>
      <c r="H34" s="295"/>
      <c r="I34" s="295"/>
    </row>
    <row r="35" spans="2:9" ht="40.9" customHeight="1">
      <c r="B35" s="138"/>
      <c r="D35" s="311" t="s">
        <v>239</v>
      </c>
      <c r="E35" s="311"/>
      <c r="F35" s="312" t="s">
        <v>240</v>
      </c>
      <c r="G35" s="313"/>
      <c r="H35" s="295"/>
      <c r="I35" s="295"/>
    </row>
    <row r="36" spans="2:9" ht="42" customHeight="1">
      <c r="B36" s="99"/>
      <c r="C36" s="109"/>
      <c r="D36" s="311" t="s">
        <v>241</v>
      </c>
      <c r="E36" s="311"/>
      <c r="F36" s="312" t="s">
        <v>242</v>
      </c>
      <c r="G36" s="313"/>
      <c r="H36" s="294"/>
      <c r="I36" s="294"/>
    </row>
    <row r="37" spans="2:9" ht="30.75" customHeight="1">
      <c r="B37" s="99"/>
      <c r="C37" s="109"/>
      <c r="D37" s="311" t="s">
        <v>243</v>
      </c>
      <c r="E37" s="311"/>
      <c r="F37" s="339" t="s">
        <v>244</v>
      </c>
      <c r="G37" s="340"/>
      <c r="H37" s="294"/>
      <c r="I37" s="294"/>
    </row>
    <row r="38" spans="2:9" ht="33" customHeight="1">
      <c r="B38" s="99"/>
      <c r="C38" s="109"/>
      <c r="D38" s="311" t="s">
        <v>245</v>
      </c>
      <c r="E38" s="311"/>
      <c r="F38" s="339" t="s">
        <v>244</v>
      </c>
      <c r="G38" s="340"/>
      <c r="H38" s="294"/>
      <c r="I38" s="294"/>
    </row>
    <row r="39" spans="2:9" ht="30" customHeight="1">
      <c r="B39" s="99"/>
      <c r="C39" s="109"/>
      <c r="D39" s="311" t="s">
        <v>246</v>
      </c>
      <c r="E39" s="311"/>
      <c r="F39" s="339" t="s">
        <v>244</v>
      </c>
      <c r="G39" s="340"/>
      <c r="H39" s="294"/>
      <c r="I39" s="294"/>
    </row>
    <row r="40" spans="2:9" ht="30" customHeight="1">
      <c r="B40" s="99"/>
      <c r="C40" s="109"/>
      <c r="D40" s="311" t="s">
        <v>247</v>
      </c>
      <c r="E40" s="311"/>
      <c r="F40" s="339" t="s">
        <v>244</v>
      </c>
      <c r="G40" s="340"/>
      <c r="H40" s="294"/>
      <c r="I40" s="294"/>
    </row>
    <row r="41" spans="2:9" ht="30" customHeight="1">
      <c r="B41" s="99"/>
      <c r="C41" s="109"/>
      <c r="D41" s="341" t="s">
        <v>248</v>
      </c>
      <c r="E41" s="342"/>
      <c r="F41" s="312" t="s">
        <v>249</v>
      </c>
      <c r="G41" s="313"/>
      <c r="H41" s="294"/>
      <c r="I41" s="294"/>
    </row>
    <row r="42" spans="2:9" ht="35.25" customHeight="1">
      <c r="B42" s="99"/>
      <c r="C42" s="109"/>
      <c r="D42" s="311" t="s">
        <v>250</v>
      </c>
      <c r="E42" s="311"/>
      <c r="F42" s="312" t="s">
        <v>251</v>
      </c>
      <c r="G42" s="313"/>
      <c r="H42" s="294"/>
      <c r="I42" s="294"/>
    </row>
    <row r="43" spans="2:9" ht="31.5" customHeight="1">
      <c r="B43" s="99"/>
      <c r="C43" s="109"/>
      <c r="D43" s="311" t="s">
        <v>243</v>
      </c>
      <c r="E43" s="311"/>
      <c r="F43" s="339" t="s">
        <v>244</v>
      </c>
      <c r="G43" s="340"/>
      <c r="H43" s="294"/>
      <c r="I43" s="294"/>
    </row>
    <row r="44" spans="2:9" ht="35.25" customHeight="1">
      <c r="B44" s="99"/>
      <c r="C44" s="109"/>
      <c r="D44" s="311" t="s">
        <v>252</v>
      </c>
      <c r="E44" s="311"/>
      <c r="F44" s="339" t="s">
        <v>244</v>
      </c>
      <c r="G44" s="340"/>
      <c r="H44" s="294"/>
      <c r="I44" s="294"/>
    </row>
    <row r="45" spans="2:9" ht="57" customHeight="1">
      <c r="B45" s="99"/>
      <c r="C45" s="109"/>
      <c r="D45" s="311" t="s">
        <v>247</v>
      </c>
      <c r="E45" s="311"/>
      <c r="F45" s="339" t="s">
        <v>244</v>
      </c>
      <c r="G45" s="340"/>
      <c r="H45" s="294"/>
      <c r="I45" s="294"/>
    </row>
    <row r="46" spans="2:9" ht="32.25" customHeight="1">
      <c r="B46" s="99"/>
      <c r="C46" s="109"/>
      <c r="D46" s="311" t="s">
        <v>245</v>
      </c>
      <c r="E46" s="311"/>
      <c r="F46" s="339" t="s">
        <v>244</v>
      </c>
      <c r="G46" s="340"/>
      <c r="H46" s="294"/>
      <c r="I46" s="294"/>
    </row>
    <row r="47" spans="2:9" ht="32.25" customHeight="1">
      <c r="B47" s="99"/>
      <c r="C47" s="109"/>
      <c r="D47" s="341" t="s">
        <v>253</v>
      </c>
      <c r="E47" s="342"/>
      <c r="F47" s="343" t="s">
        <v>254</v>
      </c>
      <c r="G47" s="344"/>
      <c r="H47" s="294"/>
      <c r="I47" s="294"/>
    </row>
    <row r="48" spans="2:9" ht="32.25" customHeight="1">
      <c r="B48" s="99"/>
      <c r="C48" s="109"/>
      <c r="D48" s="311" t="s">
        <v>255</v>
      </c>
      <c r="E48" s="311"/>
      <c r="F48" s="312" t="s">
        <v>256</v>
      </c>
      <c r="G48" s="313"/>
      <c r="H48" s="294"/>
      <c r="I48" s="294"/>
    </row>
    <row r="49" spans="2:9" ht="32.25" customHeight="1">
      <c r="B49" s="99"/>
      <c r="C49" s="109"/>
      <c r="D49" s="311" t="s">
        <v>257</v>
      </c>
      <c r="E49" s="311"/>
      <c r="F49" s="312" t="s">
        <v>258</v>
      </c>
      <c r="G49" s="313"/>
      <c r="H49" s="294"/>
      <c r="I49" s="294"/>
    </row>
    <row r="50" spans="2:9" ht="32.25" customHeight="1">
      <c r="B50" s="99"/>
      <c r="C50" s="109"/>
      <c r="D50" s="311" t="s">
        <v>259</v>
      </c>
      <c r="E50" s="311"/>
      <c r="F50" s="312" t="s">
        <v>260</v>
      </c>
      <c r="G50" s="313"/>
      <c r="H50" s="294"/>
      <c r="I50" s="294"/>
    </row>
    <row r="51" spans="2:9" ht="32.25" customHeight="1">
      <c r="B51" s="99"/>
      <c r="C51" s="109"/>
      <c r="D51" s="106"/>
      <c r="E51" s="106"/>
      <c r="F51" s="108"/>
      <c r="G51" s="108"/>
      <c r="H51" s="294"/>
      <c r="I51" s="294"/>
    </row>
    <row r="52" spans="2:9" ht="32.25" customHeight="1">
      <c r="B52" s="99"/>
      <c r="C52" s="109"/>
      <c r="D52" s="106"/>
      <c r="E52" s="106"/>
      <c r="F52" s="108"/>
      <c r="G52" s="108"/>
    </row>
    <row r="53" spans="2:9" ht="32.25" customHeight="1">
      <c r="B53" s="99"/>
      <c r="C53" s="109"/>
      <c r="D53" s="106"/>
      <c r="E53" s="106"/>
      <c r="F53" s="108"/>
      <c r="G53" s="108"/>
    </row>
    <row r="54" spans="2:9" ht="21.75" customHeight="1">
      <c r="B54" s="345" t="s">
        <v>261</v>
      </c>
      <c r="C54" s="346"/>
      <c r="D54" s="346"/>
      <c r="E54" s="346"/>
      <c r="F54" s="346"/>
      <c r="G54" s="347"/>
    </row>
    <row r="55" spans="2:9" ht="21.75" customHeight="1">
      <c r="B55" s="345" t="s">
        <v>262</v>
      </c>
      <c r="C55" s="346"/>
      <c r="D55" s="346"/>
      <c r="E55" s="346"/>
      <c r="F55" s="346"/>
      <c r="G55" s="347"/>
    </row>
    <row r="56" spans="2:9" ht="20.25" customHeight="1">
      <c r="B56" s="345" t="s">
        <v>263</v>
      </c>
      <c r="C56" s="346"/>
      <c r="D56" s="346"/>
      <c r="E56" s="346"/>
      <c r="F56" s="346"/>
      <c r="G56" s="347"/>
    </row>
    <row r="57" spans="2:9" ht="20.25" customHeight="1">
      <c r="B57" s="345" t="s">
        <v>264</v>
      </c>
      <c r="C57" s="346"/>
      <c r="D57" s="346"/>
      <c r="E57" s="346"/>
      <c r="F57" s="346"/>
      <c r="G57" s="347"/>
    </row>
    <row r="58" spans="2:9" ht="18" customHeight="1" thickBot="1">
      <c r="B58" s="348" t="s">
        <v>265</v>
      </c>
      <c r="C58" s="349"/>
      <c r="D58" s="349"/>
      <c r="E58" s="349"/>
      <c r="F58" s="349"/>
      <c r="G58" s="350"/>
    </row>
    <row r="59" spans="2:9">
      <c r="B59" s="140"/>
      <c r="C59" s="141"/>
      <c r="D59" s="140"/>
      <c r="E59" s="140"/>
      <c r="F59" s="140"/>
      <c r="G59" s="140"/>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77F2B-8310-471C-A3C8-35C3D5BB542C}">
  <sheetPr>
    <tabColor theme="4" tint="-0.249977111117893"/>
  </sheetPr>
  <dimension ref="A1:IW23"/>
  <sheetViews>
    <sheetView topLeftCell="A13" zoomScale="70" zoomScaleNormal="70" zoomScalePageLayoutView="50" workbookViewId="0">
      <selection activeCell="N10" sqref="N10:N12"/>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15.28515625" style="7" hidden="1" customWidth="1"/>
    <col min="13" max="13" width="25.5703125" style="7" customWidth="1"/>
    <col min="14" max="14" width="26.28515625" style="7" customWidth="1"/>
    <col min="15" max="15" width="18" style="7" hidden="1" customWidth="1"/>
    <col min="16" max="257" width="11.42578125" style="95"/>
    <col min="258" max="16384" width="11.42578125" style="96"/>
  </cols>
  <sheetData>
    <row r="1" spans="1:257" ht="27.75">
      <c r="A1" s="351"/>
      <c r="B1" s="352"/>
      <c r="C1" s="352"/>
      <c r="D1" s="225"/>
      <c r="E1" s="226"/>
      <c r="F1" s="226"/>
      <c r="G1" s="226"/>
      <c r="H1" s="226"/>
      <c r="I1" s="226"/>
      <c r="J1" s="226"/>
      <c r="K1" s="226"/>
      <c r="L1" s="226"/>
      <c r="M1" s="226"/>
      <c r="N1" s="227"/>
      <c r="O1" s="226"/>
    </row>
    <row r="2" spans="1:257" ht="27.75">
      <c r="A2" s="353"/>
      <c r="B2" s="354"/>
      <c r="C2" s="354"/>
      <c r="D2" s="228"/>
      <c r="E2" s="229"/>
      <c r="F2" s="229"/>
      <c r="G2" s="229"/>
      <c r="H2" s="229"/>
      <c r="I2" s="229"/>
      <c r="J2" s="229"/>
      <c r="K2" s="229"/>
      <c r="L2" s="229"/>
      <c r="M2" s="229"/>
      <c r="N2" s="230"/>
      <c r="O2" s="229"/>
    </row>
    <row r="3" spans="1:257" ht="27.75">
      <c r="A3" s="231"/>
      <c r="B3" s="43"/>
      <c r="C3" s="43"/>
      <c r="D3" s="228"/>
      <c r="E3" s="229"/>
      <c r="F3" s="229"/>
      <c r="G3" s="229"/>
      <c r="H3" s="229"/>
      <c r="I3" s="229"/>
      <c r="J3" s="229"/>
      <c r="K3" s="229"/>
      <c r="L3" s="229"/>
      <c r="M3" s="229"/>
      <c r="N3" s="230"/>
      <c r="O3" s="229"/>
    </row>
    <row r="4" spans="1:257" s="20" customFormat="1" ht="18">
      <c r="A4" s="404" t="s">
        <v>266</v>
      </c>
      <c r="B4" s="404"/>
      <c r="C4" s="404"/>
      <c r="D4" s="405" t="s">
        <v>4</v>
      </c>
      <c r="E4" s="406"/>
      <c r="F4" s="406"/>
      <c r="G4" s="406"/>
      <c r="H4" s="406"/>
      <c r="I4" s="406"/>
      <c r="J4" s="406"/>
      <c r="K4" s="406"/>
      <c r="L4" s="406"/>
      <c r="M4" s="406"/>
      <c r="N4" s="407"/>
      <c r="O4" s="221"/>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57" s="20" customFormat="1" ht="57.6" customHeight="1">
      <c r="A5" s="404" t="s">
        <v>267</v>
      </c>
      <c r="B5" s="404"/>
      <c r="C5" s="404"/>
      <c r="D5" s="408" t="s">
        <v>448</v>
      </c>
      <c r="E5" s="408"/>
      <c r="F5" s="408"/>
      <c r="G5" s="408"/>
      <c r="H5" s="408"/>
      <c r="I5" s="408"/>
      <c r="J5" s="408"/>
      <c r="K5" s="408"/>
      <c r="L5" s="408"/>
      <c r="M5" s="408"/>
      <c r="N5" s="408"/>
      <c r="O5" s="215"/>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57" s="20" customFormat="1" ht="39.75" customHeight="1" thickBot="1">
      <c r="A6" s="404" t="s">
        <v>269</v>
      </c>
      <c r="B6" s="404"/>
      <c r="C6" s="404"/>
      <c r="D6" s="409" t="s">
        <v>449</v>
      </c>
      <c r="E6" s="409"/>
      <c r="F6" s="409"/>
      <c r="G6" s="409"/>
      <c r="H6" s="409"/>
      <c r="I6" s="409"/>
      <c r="J6" s="409"/>
      <c r="K6" s="409"/>
      <c r="L6" s="409"/>
      <c r="M6" s="409"/>
      <c r="N6" s="409"/>
      <c r="O6" s="110"/>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57" ht="15.6" customHeight="1" thickTop="1" thickBot="1">
      <c r="A7" s="232" t="s">
        <v>271</v>
      </c>
      <c r="B7" s="233"/>
      <c r="C7" s="233"/>
      <c r="D7" s="363" t="s">
        <v>272</v>
      </c>
      <c r="E7" s="364" t="s">
        <v>273</v>
      </c>
      <c r="F7" s="365"/>
      <c r="G7" s="365"/>
      <c r="H7" s="366"/>
      <c r="I7" s="367" t="s">
        <v>274</v>
      </c>
      <c r="J7" s="368"/>
      <c r="K7" s="368"/>
      <c r="L7" s="368"/>
      <c r="M7" s="369"/>
      <c r="N7" s="370" t="s">
        <v>275</v>
      </c>
      <c r="O7" s="371"/>
    </row>
    <row r="8" spans="1:257" ht="17.25" customHeight="1" thickTop="1">
      <c r="A8" s="355" t="s">
        <v>276</v>
      </c>
      <c r="B8" s="357" t="s">
        <v>277</v>
      </c>
      <c r="C8" s="234" t="s">
        <v>278</v>
      </c>
      <c r="D8" s="358"/>
      <c r="E8" s="359" t="s">
        <v>214</v>
      </c>
      <c r="F8" s="359" t="s">
        <v>279</v>
      </c>
      <c r="G8" s="359" t="s">
        <v>280</v>
      </c>
      <c r="H8" s="359" t="s">
        <v>220</v>
      </c>
      <c r="I8" s="372" t="s">
        <v>281</v>
      </c>
      <c r="J8" s="235" t="s">
        <v>282</v>
      </c>
      <c r="K8" s="372" t="s">
        <v>274</v>
      </c>
      <c r="L8" s="373" t="s">
        <v>283</v>
      </c>
      <c r="M8" s="372" t="s">
        <v>284</v>
      </c>
      <c r="N8" s="361" t="s">
        <v>285</v>
      </c>
      <c r="O8" s="361" t="s">
        <v>286</v>
      </c>
    </row>
    <row r="9" spans="1:257" s="239" customFormat="1" ht="51" customHeight="1" thickBot="1">
      <c r="A9" s="356"/>
      <c r="B9" s="358"/>
      <c r="C9" s="236" t="s">
        <v>287</v>
      </c>
      <c r="D9" s="358"/>
      <c r="E9" s="360"/>
      <c r="F9" s="360"/>
      <c r="G9" s="360"/>
      <c r="H9" s="360"/>
      <c r="I9" s="360"/>
      <c r="J9" s="237" t="s">
        <v>288</v>
      </c>
      <c r="K9" s="360" t="s">
        <v>289</v>
      </c>
      <c r="L9" s="374"/>
      <c r="M9" s="360" t="s">
        <v>289</v>
      </c>
      <c r="N9" s="362"/>
      <c r="O9" s="362"/>
      <c r="P9" s="95"/>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8"/>
      <c r="BJ9" s="238"/>
      <c r="BK9" s="238"/>
      <c r="BL9" s="238"/>
      <c r="BM9" s="238"/>
      <c r="BN9" s="238"/>
      <c r="BO9" s="238"/>
      <c r="BP9" s="238"/>
      <c r="BQ9" s="238"/>
      <c r="BR9" s="238"/>
      <c r="BS9" s="238"/>
      <c r="BT9" s="238"/>
      <c r="BU9" s="238"/>
      <c r="BV9" s="238"/>
      <c r="BW9" s="238"/>
      <c r="BX9" s="238"/>
      <c r="BY9" s="238"/>
      <c r="BZ9" s="238"/>
      <c r="CA9" s="238"/>
      <c r="CB9" s="238"/>
      <c r="CC9" s="238"/>
      <c r="CD9" s="238"/>
      <c r="CE9" s="238"/>
      <c r="CF9" s="238"/>
      <c r="CG9" s="238"/>
      <c r="CH9" s="238"/>
      <c r="CI9" s="238"/>
      <c r="CJ9" s="238"/>
      <c r="CK9" s="238"/>
      <c r="CL9" s="238"/>
      <c r="CM9" s="238"/>
      <c r="CN9" s="238"/>
      <c r="CO9" s="238"/>
      <c r="CP9" s="238"/>
      <c r="CQ9" s="238"/>
      <c r="CR9" s="238"/>
      <c r="CS9" s="238"/>
      <c r="CT9" s="238"/>
      <c r="CU9" s="238"/>
      <c r="CV9" s="238"/>
      <c r="CW9" s="238"/>
      <c r="CX9" s="238"/>
      <c r="CY9" s="238"/>
      <c r="CZ9" s="238"/>
      <c r="DA9" s="238"/>
      <c r="DB9" s="238"/>
      <c r="DC9" s="238"/>
      <c r="DD9" s="238"/>
      <c r="DE9" s="238"/>
      <c r="DF9" s="238"/>
      <c r="DG9" s="238"/>
      <c r="DH9" s="238"/>
      <c r="DI9" s="238"/>
      <c r="DJ9" s="238"/>
      <c r="DK9" s="238"/>
      <c r="DL9" s="238"/>
      <c r="DM9" s="238"/>
      <c r="DN9" s="238"/>
      <c r="DO9" s="238"/>
      <c r="DP9" s="238"/>
      <c r="DQ9" s="238"/>
      <c r="DR9" s="238"/>
      <c r="DS9" s="238"/>
      <c r="DT9" s="238"/>
      <c r="DU9" s="238"/>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c r="FJ9" s="238"/>
      <c r="FK9" s="238"/>
      <c r="FL9" s="238"/>
      <c r="FM9" s="238"/>
      <c r="FN9" s="238"/>
      <c r="FO9" s="238"/>
      <c r="FP9" s="238"/>
      <c r="FQ9" s="238"/>
      <c r="FR9" s="238"/>
      <c r="FS9" s="238"/>
      <c r="FT9" s="238"/>
      <c r="FU9" s="238"/>
      <c r="FV9" s="238"/>
      <c r="FW9" s="238"/>
      <c r="FX9" s="238"/>
      <c r="FY9" s="238"/>
      <c r="FZ9" s="238"/>
      <c r="GA9" s="238"/>
      <c r="GB9" s="238"/>
      <c r="GC9" s="238"/>
      <c r="GD9" s="238"/>
      <c r="GE9" s="238"/>
      <c r="GF9" s="238"/>
      <c r="GG9" s="238"/>
      <c r="GH9" s="238"/>
      <c r="GI9" s="238"/>
      <c r="GJ9" s="238"/>
      <c r="GK9" s="238"/>
      <c r="GL9" s="238"/>
      <c r="GM9" s="238"/>
      <c r="GN9" s="238"/>
      <c r="GO9" s="238"/>
      <c r="GP9" s="238"/>
      <c r="GQ9" s="238"/>
      <c r="GR9" s="238"/>
      <c r="GS9" s="238"/>
      <c r="GT9" s="238"/>
      <c r="GU9" s="238"/>
      <c r="GV9" s="238"/>
      <c r="GW9" s="238"/>
      <c r="GX9" s="238"/>
      <c r="GY9" s="238"/>
      <c r="GZ9" s="238"/>
      <c r="HA9" s="238"/>
      <c r="HB9" s="238"/>
      <c r="HC9" s="238"/>
      <c r="HD9" s="238"/>
      <c r="HE9" s="238"/>
      <c r="HF9" s="238"/>
      <c r="HG9" s="238"/>
      <c r="HH9" s="238"/>
      <c r="HI9" s="238"/>
      <c r="HJ9" s="238"/>
      <c r="HK9" s="238"/>
      <c r="HL9" s="238"/>
      <c r="HM9" s="238"/>
      <c r="HN9" s="238"/>
      <c r="HO9" s="238"/>
      <c r="HP9" s="238"/>
      <c r="HQ9" s="238"/>
      <c r="HR9" s="238"/>
      <c r="HS9" s="238"/>
      <c r="HT9" s="238"/>
      <c r="HU9" s="238"/>
      <c r="HV9" s="238"/>
      <c r="HW9" s="238"/>
      <c r="HX9" s="238"/>
      <c r="HY9" s="238"/>
      <c r="HZ9" s="238"/>
      <c r="IA9" s="238"/>
      <c r="IB9" s="238"/>
      <c r="IC9" s="238"/>
      <c r="ID9" s="238"/>
      <c r="IE9" s="238"/>
      <c r="IF9" s="238"/>
      <c r="IG9" s="238"/>
      <c r="IH9" s="238"/>
      <c r="II9" s="238"/>
      <c r="IJ9" s="238"/>
      <c r="IK9" s="238"/>
      <c r="IL9" s="238"/>
      <c r="IM9" s="238"/>
      <c r="IN9" s="238"/>
      <c r="IO9" s="238"/>
      <c r="IP9" s="238"/>
      <c r="IQ9" s="238"/>
      <c r="IR9" s="238"/>
      <c r="IS9" s="238"/>
      <c r="IT9" s="238"/>
      <c r="IU9" s="238"/>
      <c r="IV9" s="238"/>
      <c r="IW9" s="238"/>
    </row>
    <row r="10" spans="1:257" s="243" customFormat="1" ht="48" customHeight="1">
      <c r="A10" s="381">
        <v>1</v>
      </c>
      <c r="B10" s="376" t="s">
        <v>460</v>
      </c>
      <c r="C10" s="376" t="s">
        <v>450</v>
      </c>
      <c r="D10" s="119" t="s">
        <v>466</v>
      </c>
      <c r="E10" s="376">
        <v>71</v>
      </c>
      <c r="F10" s="376">
        <v>0</v>
      </c>
      <c r="G10" s="389">
        <f>F10/E10</f>
        <v>0</v>
      </c>
      <c r="H10" s="375" t="str">
        <f>CONCATENATE(IF(G10&lt;='[3]8- Politicas de admiistracion '!$D$6,'[3]8- Politicas de admiistracion '!$B$6,IF(G10&lt;='[3]8- Politicas de admiistracion '!$D$7,'[3]8- Politicas de admiistracion '!$B$7,IF(G10&lt;='[3]8- Politicas de admiistracion '!$D$8,'[3]8- Politicas de admiistracion '!$B$8,IF(G10&lt;='[3]8- Politicas de admiistracion '!$D$9,'[3]8- Politicas de admiistracion '!$B$9,IF(G10&lt;='[3]8- Politicas de admiistracion '!$D$10,'[3]8- Politicas de admiistracion '!$B$10,"Probabilidad no valida")))))," - ",VLOOKUP(IF(G10&lt;='[3]8- Politicas de admiistracion '!$D$6,'[3]8- Politicas de admiistracion '!$B$6,IF(G10&lt;='[3]8- Politicas de admiistracion '!$D$7,'[3]8- Politicas de admiistracion '!$B$7,IF(G10&lt;='[3]8- Politicas de admiistracion '!$D$8,'[3]8- Politicas de admiistracion '!$B$8,IF(G10&lt;='[3]8- Politicas de admiistracion '!$D$9,'[3]8- Politicas de admiistracion '!$B$9,IF(G10&lt;='[3]8- Politicas de admiistracion '!$D$10,'[3]8- Politicas de admiistracion '!$B$10,"Probabilidad no valida"))))),'[3]8- Politicas de admiistracion '!$B$6:$F$10,5,FALSE))</f>
        <v>Muy Baja - 1</v>
      </c>
      <c r="I10" s="214" t="s">
        <v>290</v>
      </c>
      <c r="J10" s="122" t="s">
        <v>495</v>
      </c>
      <c r="K10" s="240" t="str">
        <f>IFERROR(CONCATENATE(INDEX('[3]8- Politicas de admiistracion '!$B$16:$F$53,MATCH('5-. Identificación de Riesgos'!J10,'[3]8- Politicas de admiistracion '!$C$16:$C$54,0),1)," - ",L10),"")</f>
        <v>Menor - 2</v>
      </c>
      <c r="L10" s="241">
        <f>IFERROR(VLOOKUP(INDEX('[3]8- Politicas de admiistracion '!$B$16:$F$63,MATCH('5-. Identificación de Riesgos'!J10,'[3]8- Politicas de admiistracion '!$C$16:$C$64,0),1),'[3]8- Politicas de admiistracion '!$B$16:$F$64,5,FALSE),"")</f>
        <v>2</v>
      </c>
      <c r="M10" s="376" t="str">
        <f>IFERROR(CONCATENATE(INDEX('[3]8- Politicas de admiistracion '!$B$16:$F$53,MATCH(ROUND(AVERAGE(L10:L12),0),'[3]8- Politicas de admiistracion '!$F$16:$F$53,0),1)," - ",ROUND(AVERAGE(L10:L12),0)),"")</f>
        <v>Menor - 2</v>
      </c>
      <c r="N10" s="378" t="str">
        <f>IFERROR(CONCATENATE(VLOOKUP((LEFT(H10,LEN(H10)-4)&amp;LEFT(M10,LEN(M10)-4)),'[3]9- Matriz de Calor '!$D$18:$E$42,2,0)," - ",RIGHT(H10,1)*RIGHT(M10,1)),"")</f>
        <v>Bajo - 2</v>
      </c>
      <c r="O10" s="380">
        <f>RIGHT(H10,1)*RIGHT(M10,1)</f>
        <v>2</v>
      </c>
      <c r="P10" s="95"/>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2"/>
      <c r="BJ10" s="242"/>
      <c r="BK10" s="242"/>
      <c r="BL10" s="242"/>
      <c r="BM10" s="242"/>
      <c r="BN10" s="242"/>
      <c r="BO10" s="242"/>
      <c r="BP10" s="242"/>
      <c r="BQ10" s="242"/>
      <c r="BR10" s="242"/>
      <c r="BS10" s="242"/>
      <c r="BT10" s="242"/>
      <c r="BU10" s="242"/>
      <c r="BV10" s="242"/>
      <c r="BW10" s="242"/>
      <c r="BX10" s="242"/>
      <c r="BY10" s="242"/>
      <c r="BZ10" s="242"/>
      <c r="CA10" s="242"/>
      <c r="CB10" s="242"/>
      <c r="CC10" s="242"/>
      <c r="CD10" s="242"/>
      <c r="CE10" s="242"/>
      <c r="CF10" s="242"/>
      <c r="CG10" s="242"/>
      <c r="CH10" s="242"/>
      <c r="CI10" s="242"/>
      <c r="CJ10" s="242"/>
      <c r="CK10" s="242"/>
      <c r="CL10" s="242"/>
      <c r="CM10" s="242"/>
      <c r="CN10" s="242"/>
      <c r="CO10" s="242"/>
      <c r="CP10" s="242"/>
      <c r="CQ10" s="242"/>
      <c r="CR10" s="242"/>
      <c r="CS10" s="242"/>
      <c r="CT10" s="242"/>
      <c r="CU10" s="242"/>
      <c r="CV10" s="242"/>
      <c r="CW10" s="242"/>
      <c r="CX10" s="242"/>
      <c r="CY10" s="242"/>
      <c r="CZ10" s="242"/>
      <c r="DA10" s="242"/>
      <c r="DB10" s="242"/>
      <c r="DC10" s="242"/>
      <c r="DD10" s="242"/>
      <c r="DE10" s="242"/>
      <c r="DF10" s="242"/>
      <c r="DG10" s="242"/>
      <c r="DH10" s="242"/>
      <c r="DI10" s="242"/>
      <c r="DJ10" s="242"/>
      <c r="DK10" s="242"/>
      <c r="DL10" s="242"/>
      <c r="DM10" s="242"/>
      <c r="DN10" s="242"/>
      <c r="DO10" s="242"/>
      <c r="DP10" s="242"/>
      <c r="DQ10" s="242"/>
      <c r="DR10" s="242"/>
      <c r="DS10" s="242"/>
      <c r="DT10" s="242"/>
      <c r="DU10" s="242"/>
      <c r="DV10" s="242"/>
      <c r="DW10" s="242"/>
      <c r="DX10" s="242"/>
      <c r="DY10" s="242"/>
      <c r="DZ10" s="242"/>
      <c r="EA10" s="242"/>
      <c r="EB10" s="242"/>
      <c r="EC10" s="242"/>
      <c r="ED10" s="242"/>
      <c r="EE10" s="242"/>
      <c r="EF10" s="242"/>
      <c r="EG10" s="242"/>
      <c r="EH10" s="242"/>
      <c r="EI10" s="242"/>
      <c r="EJ10" s="242"/>
      <c r="EK10" s="242"/>
      <c r="EL10" s="242"/>
      <c r="EM10" s="242"/>
      <c r="EN10" s="242"/>
      <c r="EO10" s="242"/>
      <c r="EP10" s="242"/>
      <c r="EQ10" s="242"/>
      <c r="ER10" s="242"/>
      <c r="ES10" s="242"/>
      <c r="ET10" s="242"/>
      <c r="EU10" s="242"/>
      <c r="EV10" s="242"/>
      <c r="EW10" s="242"/>
      <c r="EX10" s="242"/>
      <c r="EY10" s="242"/>
      <c r="EZ10" s="242"/>
      <c r="FA10" s="242"/>
      <c r="FB10" s="242"/>
      <c r="FC10" s="242"/>
      <c r="FD10" s="242"/>
      <c r="FE10" s="242"/>
      <c r="FF10" s="242"/>
      <c r="FG10" s="242"/>
      <c r="FH10" s="242"/>
      <c r="FI10" s="242"/>
      <c r="FJ10" s="242"/>
      <c r="FK10" s="242"/>
      <c r="FL10" s="242"/>
      <c r="FM10" s="242"/>
      <c r="FN10" s="242"/>
      <c r="FO10" s="242"/>
      <c r="FP10" s="242"/>
      <c r="FQ10" s="242"/>
      <c r="FR10" s="242"/>
      <c r="FS10" s="242"/>
      <c r="FT10" s="242"/>
      <c r="FU10" s="242"/>
      <c r="FV10" s="242"/>
      <c r="FW10" s="242"/>
      <c r="FX10" s="242"/>
      <c r="FY10" s="242"/>
      <c r="FZ10" s="242"/>
      <c r="GA10" s="242"/>
      <c r="GB10" s="242"/>
      <c r="GC10" s="242"/>
      <c r="GD10" s="242"/>
      <c r="GE10" s="242"/>
      <c r="GF10" s="242"/>
      <c r="GG10" s="242"/>
      <c r="GH10" s="242"/>
      <c r="GI10" s="242"/>
      <c r="GJ10" s="242"/>
      <c r="GK10" s="242"/>
      <c r="GL10" s="242"/>
      <c r="GM10" s="242"/>
      <c r="GN10" s="242"/>
      <c r="GO10" s="242"/>
      <c r="GP10" s="242"/>
      <c r="GQ10" s="242"/>
      <c r="GR10" s="242"/>
      <c r="GS10" s="242"/>
      <c r="GT10" s="242"/>
      <c r="GU10" s="242"/>
      <c r="GV10" s="242"/>
      <c r="GW10" s="242"/>
      <c r="GX10" s="242"/>
      <c r="GY10" s="242"/>
      <c r="GZ10" s="242"/>
      <c r="HA10" s="242"/>
      <c r="HB10" s="242"/>
      <c r="HC10" s="242"/>
      <c r="HD10" s="242"/>
      <c r="HE10" s="242"/>
      <c r="HF10" s="242"/>
      <c r="HG10" s="242"/>
      <c r="HH10" s="242"/>
      <c r="HI10" s="242"/>
      <c r="HJ10" s="242"/>
      <c r="HK10" s="242"/>
      <c r="HL10" s="242"/>
      <c r="HM10" s="242"/>
      <c r="HN10" s="242"/>
      <c r="HO10" s="242"/>
      <c r="HP10" s="242"/>
      <c r="HQ10" s="242"/>
      <c r="HR10" s="242"/>
      <c r="HS10" s="242"/>
      <c r="HT10" s="242"/>
      <c r="HU10" s="242"/>
      <c r="HV10" s="242"/>
      <c r="HW10" s="242"/>
      <c r="HX10" s="242"/>
      <c r="HY10" s="242"/>
      <c r="HZ10" s="242"/>
      <c r="IA10" s="242"/>
      <c r="IB10" s="242"/>
      <c r="IC10" s="242"/>
      <c r="ID10" s="242"/>
      <c r="IE10" s="242"/>
      <c r="IF10" s="242"/>
      <c r="IG10" s="242"/>
      <c r="IH10" s="242"/>
      <c r="II10" s="242"/>
      <c r="IJ10" s="242"/>
      <c r="IK10" s="242"/>
      <c r="IL10" s="242"/>
      <c r="IM10" s="242"/>
      <c r="IN10" s="242"/>
      <c r="IO10" s="242"/>
      <c r="IP10" s="242"/>
      <c r="IQ10" s="242"/>
      <c r="IR10" s="242"/>
      <c r="IS10" s="242"/>
      <c r="IT10" s="242"/>
      <c r="IU10" s="242"/>
      <c r="IV10" s="242"/>
      <c r="IW10" s="242"/>
    </row>
    <row r="11" spans="1:257" ht="28.5">
      <c r="A11" s="382"/>
      <c r="B11" s="377"/>
      <c r="C11" s="377"/>
      <c r="D11" s="120" t="s">
        <v>467</v>
      </c>
      <c r="E11" s="377"/>
      <c r="F11" s="377"/>
      <c r="G11" s="390"/>
      <c r="H11" s="375"/>
      <c r="I11" s="213" t="s">
        <v>292</v>
      </c>
      <c r="J11" s="97" t="s">
        <v>496</v>
      </c>
      <c r="K11" s="240" t="str">
        <f>IFERROR(CONCATENATE(INDEX('[3]8- Politicas de admiistracion '!$B$16:$F$53,MATCH('5-. Identificación de Riesgos'!J11,'[3]8- Politicas de admiistracion '!$C$16:$C$54,0),1)," - ",L11),"")</f>
        <v xml:space="preserve">Leve - </v>
      </c>
      <c r="L11" s="244"/>
      <c r="M11" s="377"/>
      <c r="N11" s="379"/>
      <c r="O11" s="380"/>
    </row>
    <row r="12" spans="1:257" ht="39" customHeight="1" thickBot="1">
      <c r="A12" s="382"/>
      <c r="B12" s="377"/>
      <c r="C12" s="377"/>
      <c r="D12" s="121" t="s">
        <v>468</v>
      </c>
      <c r="E12" s="377"/>
      <c r="F12" s="377"/>
      <c r="G12" s="390"/>
      <c r="H12" s="375"/>
      <c r="I12" s="213" t="s">
        <v>294</v>
      </c>
      <c r="J12" s="97" t="s">
        <v>295</v>
      </c>
      <c r="K12" s="240" t="str">
        <f>IFERROR(CONCATENATE(INDEX('[3]8- Politicas de admiistracion '!$B$16:$F$53,MATCH('5-. Identificación de Riesgos'!J12,'[3]8- Politicas de admiistracion '!$C$16:$C$54,0),1)," - ",L12),"")</f>
        <v>Leve - 1</v>
      </c>
      <c r="L12" s="244">
        <f>IFERROR(VLOOKUP(INDEX('[3]8- Politicas de admiistracion '!$B$16:$F$63,MATCH('5-. Identificación de Riesgos'!J12,'[3]8- Politicas de admiistracion '!$C$16:$C$64,0),1),'[3]8- Politicas de admiistracion '!$B$16:$F$64,5,FALSE),"")</f>
        <v>1</v>
      </c>
      <c r="M12" s="377"/>
      <c r="N12" s="379"/>
      <c r="O12" s="380"/>
    </row>
    <row r="13" spans="1:257" ht="34.9" customHeight="1">
      <c r="A13" s="381">
        <v>2</v>
      </c>
      <c r="B13" s="383" t="s">
        <v>451</v>
      </c>
      <c r="C13" s="383" t="s">
        <v>452</v>
      </c>
      <c r="D13" s="206" t="s">
        <v>453</v>
      </c>
      <c r="E13" s="383">
        <v>71</v>
      </c>
      <c r="F13" s="383">
        <v>0</v>
      </c>
      <c r="G13" s="386">
        <f t="shared" ref="G13" si="0">F13/E13</f>
        <v>0</v>
      </c>
      <c r="H13" s="375" t="str">
        <f>CONCATENATE(IF(G13&lt;='[3]8- Politicas de admiistracion '!$D$6,'[3]8- Politicas de admiistracion '!$B$6,IF(G13&lt;='[3]8- Politicas de admiistracion '!$D$7,'[3]8- Politicas de admiistracion '!$B$7,IF(G13&lt;='[3]8- Politicas de admiistracion '!$D$8,'[3]8- Politicas de admiistracion '!$B$8,IF(G13&lt;='[3]8- Politicas de admiistracion '!$D$9,'[3]8- Politicas de admiistracion '!$B$9,IF(G13&lt;='[3]8- Politicas de admiistracion '!$D$10,'[3]8- Politicas de admiistracion '!$B$10,"Probabilidad no valida")))))," - ",VLOOKUP(IF(G13&lt;='[3]8- Politicas de admiistracion '!$D$6,'[3]8- Politicas de admiistracion '!$B$6,IF(G13&lt;='[3]8- Politicas de admiistracion '!$D$7,'[3]8- Politicas de admiistracion '!$B$7,IF(G13&lt;='[3]8- Politicas de admiistracion '!$D$8,'[3]8- Politicas de admiistracion '!$B$8,IF(G13&lt;='[3]8- Politicas de admiistracion '!$D$9,'[3]8- Politicas de admiistracion '!$B$9,IF(G13&lt;='[3]8- Politicas de admiistracion '!$D$10,'[3]8- Politicas de admiistracion '!$B$10,"Probabilidad no valida"))))),'[3]8- Politicas de admiistracion '!$B$6:$F$10,5,FALSE))</f>
        <v>Muy Baja - 1</v>
      </c>
      <c r="I13" s="212" t="s">
        <v>290</v>
      </c>
      <c r="J13" s="97" t="s">
        <v>495</v>
      </c>
      <c r="K13" s="245" t="str">
        <f>IFERROR(CONCATENATE(INDEX('[3]8- Politicas de admiistracion '!$B$16:$F$53,MATCH('5-. Identificación de Riesgos'!J13,'[3]8- Politicas de admiistracion '!$C$16:$C$54,0),1)," - ",L13),"")</f>
        <v>Menor - 2</v>
      </c>
      <c r="L13" s="246">
        <f>IFERROR(VLOOKUP(INDEX('[3]8- Politicas de admiistracion '!$B$16:$F$53,MATCH('5-. Identificación de Riesgos'!J13,'[3]8- Politicas de admiistracion '!$C$16:$C$54,0),1),'[3]8- Politicas de admiistracion '!$B$16:$F$54,5,FALSE),"")</f>
        <v>2</v>
      </c>
      <c r="M13" s="395" t="str">
        <f>IFERROR(CONCATENATE(INDEX('[3]8- Politicas de admiistracion '!$B$16:$F$53,MATCH(ROUND(AVERAGE(L13:L17),0),'[3]8- Politicas de admiistracion '!$F$16:$F$53,0),1)," - ",ROUND(AVERAGE(L13:L17),0)),"")</f>
        <v>Menor - 2</v>
      </c>
      <c r="N13" s="410" t="str">
        <f>IFERROR(CONCATENATE(VLOOKUP((LEFT(H13,LEN(H13)-4)&amp;LEFT(M13,LEN(M13)-4)),'[3]9- Matriz de Calor '!$D$18:$E$42,2,0)," - ",RIGHT(H13,1)*RIGHT(M13,1)),"")</f>
        <v>Bajo - 2</v>
      </c>
      <c r="O13" s="391">
        <f>RIGHT(H13,1)*RIGHT(M13,1)</f>
        <v>2</v>
      </c>
    </row>
    <row r="14" spans="1:257" ht="34.9" customHeight="1">
      <c r="A14" s="382"/>
      <c r="B14" s="384"/>
      <c r="C14" s="384"/>
      <c r="D14" s="120" t="s">
        <v>454</v>
      </c>
      <c r="E14" s="384"/>
      <c r="F14" s="384"/>
      <c r="G14" s="387"/>
      <c r="H14" s="375"/>
      <c r="I14" s="213"/>
      <c r="J14" s="97"/>
      <c r="K14" s="240" t="str">
        <f>IFERROR(CONCATENATE(INDEX('[3]8- Politicas de admiistracion '!$B$16:$F$53,MATCH('5-. Identificación de Riesgos'!J14,'[3]8- Politicas de admiistracion '!$C$16:$C$54,0),1)," - ",L14),"")</f>
        <v/>
      </c>
      <c r="L14" s="247" t="str">
        <f>IFERROR(VLOOKUP(INDEX('[3]8- Politicas de admiistracion '!$B$16:$F$53,MATCH('5-. Identificación de Riesgos'!J14,'[3]8- Politicas de admiistracion '!$C$16:$C$54,0),1),'[3]8- Politicas de admiistracion '!$B$16:$F$54,5,FALSE),"")</f>
        <v/>
      </c>
      <c r="M14" s="384"/>
      <c r="N14" s="411"/>
      <c r="O14" s="392"/>
    </row>
    <row r="15" spans="1:257" ht="34.9" customHeight="1">
      <c r="A15" s="382"/>
      <c r="B15" s="384"/>
      <c r="C15" s="384"/>
      <c r="D15" s="120" t="s">
        <v>455</v>
      </c>
      <c r="E15" s="384"/>
      <c r="F15" s="384"/>
      <c r="G15" s="387"/>
      <c r="H15" s="375"/>
      <c r="I15" s="213"/>
      <c r="J15" s="97"/>
      <c r="K15" s="240" t="str">
        <f>IFERROR(CONCATENATE(INDEX('[3]8- Politicas de admiistracion '!$B$16:$F$53,MATCH('5-. Identificación de Riesgos'!J15,'[3]8- Politicas de admiistracion '!$C$16:$C$54,0),1)," - ",L15),"")</f>
        <v/>
      </c>
      <c r="L15" s="248"/>
      <c r="M15" s="384"/>
      <c r="N15" s="411"/>
      <c r="O15" s="392"/>
    </row>
    <row r="16" spans="1:257" ht="34.9" customHeight="1">
      <c r="A16" s="382"/>
      <c r="B16" s="384"/>
      <c r="C16" s="384"/>
      <c r="D16" s="120" t="s">
        <v>456</v>
      </c>
      <c r="E16" s="384"/>
      <c r="F16" s="384"/>
      <c r="G16" s="387"/>
      <c r="H16" s="375"/>
      <c r="I16" s="213"/>
      <c r="J16" s="97"/>
      <c r="K16" s="240" t="str">
        <f>IFERROR(CONCATENATE(INDEX('[3]8- Politicas de admiistracion '!$B$16:$F$53,MATCH('5-. Identificación de Riesgos'!J16,'[3]8- Politicas de admiistracion '!$C$16:$C$54,0),1)," - ",L16),"")</f>
        <v/>
      </c>
      <c r="L16" s="247"/>
      <c r="M16" s="384"/>
      <c r="N16" s="411"/>
      <c r="O16" s="392"/>
    </row>
    <row r="17" spans="1:23" ht="49.15" customHeight="1" thickBot="1">
      <c r="A17" s="382"/>
      <c r="B17" s="384"/>
      <c r="C17" s="384"/>
      <c r="D17" s="120" t="s">
        <v>457</v>
      </c>
      <c r="E17" s="385"/>
      <c r="F17" s="385"/>
      <c r="G17" s="388"/>
      <c r="H17" s="375"/>
      <c r="I17" s="213"/>
      <c r="J17" s="97"/>
      <c r="K17" s="240" t="str">
        <f>IFERROR(CONCATENATE(INDEX('[3]8- Politicas de admiistracion '!$B$16:$F$53,MATCH('5-. Identificación de Riesgos'!J17,'[3]8- Politicas de admiistracion '!$C$16:$C$54,0),1)," - ",L17),"")</f>
        <v/>
      </c>
      <c r="L17" s="248"/>
      <c r="M17" s="384"/>
      <c r="N17" s="411"/>
      <c r="O17" s="392"/>
    </row>
    <row r="18" spans="1:23" ht="60" customHeight="1">
      <c r="A18" s="393">
        <v>3</v>
      </c>
      <c r="B18" s="395" t="s">
        <v>458</v>
      </c>
      <c r="C18" s="395" t="s">
        <v>459</v>
      </c>
      <c r="D18" s="120" t="s">
        <v>298</v>
      </c>
      <c r="E18" s="395">
        <v>71</v>
      </c>
      <c r="F18" s="395">
        <v>0</v>
      </c>
      <c r="G18" s="397">
        <f t="shared" ref="G18" si="1">F18/E18</f>
        <v>0</v>
      </c>
      <c r="H18" s="375" t="str">
        <f>CONCATENATE(IF(G18&lt;='[3]8- Politicas de admiistracion '!$D$6,'[3]8- Politicas de admiistracion '!$B$6,IF(G18&lt;='[3]8- Politicas de admiistracion '!$D$7,'[3]8- Politicas de admiistracion '!$B$7,IF(G18&lt;='[3]8- Politicas de admiistracion '!$D$8,'[3]8- Politicas de admiistracion '!$B$8,IF(G18&lt;='[3]8- Politicas de admiistracion '!$D$9,'[3]8- Politicas de admiistracion '!$B$9,IF(G18&lt;='[3]8- Politicas de admiistracion '!$D$10,'[3]8- Politicas de admiistracion '!$B$10,"Probabilidad no valida")))))," - ",VLOOKUP(IF(G18&lt;='[3]8- Politicas de admiistracion '!$D$6,'[3]8- Politicas de admiistracion '!$B$6,IF(G18&lt;='[3]8- Politicas de admiistracion '!$D$7,'[3]8- Politicas de admiistracion '!$B$7,IF(G18&lt;='[3]8- Politicas de admiistracion '!$D$8,'[3]8- Politicas de admiistracion '!$B$8,IF(G18&lt;='[3]8- Politicas de admiistracion '!$D$9,'[3]8- Politicas de admiistracion '!$B$9,IF(G18&lt;='[3]8- Politicas de admiistracion '!$D$10,'[3]8- Politicas de admiistracion '!$B$10,"Probabilidad no valida"))))),'[3]8- Politicas de admiistracion '!$B$6:$F$10,5,FALSE))</f>
        <v>Muy Baja - 1</v>
      </c>
      <c r="I18" s="214" t="s">
        <v>290</v>
      </c>
      <c r="J18" s="97" t="s">
        <v>497</v>
      </c>
      <c r="K18" s="249" t="str">
        <f>IFERROR(CONCATENATE(INDEX('[3]8- Politicas de admiistracion '!$B$16:$F$53,MATCH('5-. Identificación de Riesgos'!J18,'[3]8- Politicas de admiistracion '!$C$16:$C$54,0),1)," - ",L18),"")</f>
        <v>Mayor - 4</v>
      </c>
      <c r="L18" s="250">
        <f>IFERROR(VLOOKUP(INDEX('[3]8- Politicas de admiistracion '!$B$16:$F$53,MATCH('5-. Identificación de Riesgos'!J18,'[3]8- Politicas de admiistracion '!$C$16:$C$54,0),1),'[3]8- Politicas de admiistracion '!$B$16:$F$54,5,FALSE),"")</f>
        <v>4</v>
      </c>
      <c r="M18" s="400" t="str">
        <f>IFERROR(CONCATENATE(INDEX('[3]8- Politicas de admiistracion '!$B$16:$F$53,MATCH(ROUND(AVERAGE(L18:L20),0),'[3]8- Politicas de admiistracion '!$F$16:$F$53,0),1)," - ",ROUND(AVERAGE(L18:L20),0)),"")</f>
        <v>Moderado - 3</v>
      </c>
      <c r="N18" s="402" t="str">
        <f>IFERROR(CONCATENATE(VLOOKUP((LEFT(H18,LEN(H18)-4)&amp;LEFT(M18,LEN(M18)-4)),'[3]9- Matriz de Calor '!$D$18:$E$42,2,0)," - ",RIGHT(H18,1)*RIGHT(M18,1)),"")</f>
        <v>Moderado - 3</v>
      </c>
      <c r="O18" s="391">
        <f>RIGHT(H18,1)*RIGHT(M18,1)</f>
        <v>3</v>
      </c>
      <c r="Q18" s="18"/>
      <c r="R18" s="399" t="s">
        <v>297</v>
      </c>
      <c r="S18" s="399"/>
      <c r="T18" s="399"/>
      <c r="U18" s="399"/>
      <c r="V18" s="399"/>
      <c r="W18" s="399"/>
    </row>
    <row r="19" spans="1:23" ht="28.5">
      <c r="A19" s="394"/>
      <c r="B19" s="384"/>
      <c r="C19" s="384"/>
      <c r="D19" s="120" t="s">
        <v>469</v>
      </c>
      <c r="E19" s="384"/>
      <c r="F19" s="384"/>
      <c r="G19" s="387"/>
      <c r="H19" s="375"/>
      <c r="I19" s="213" t="s">
        <v>294</v>
      </c>
      <c r="J19" s="97" t="s">
        <v>295</v>
      </c>
      <c r="K19" s="251" t="str">
        <f>IFERROR(CONCATENATE(INDEX('[3]8- Politicas de admiistracion '!$B$16:$F$53,MATCH('5-. Identificación de Riesgos'!J19,'[3]8- Politicas de admiistracion '!$C$16:$C$54,0),1)," - ",L19),"")</f>
        <v>Leve - 1</v>
      </c>
      <c r="L19" s="252">
        <f>IFERROR(VLOOKUP(INDEX('[3]8- Politicas de admiistracion '!$B$16:$F$53,MATCH('5-. Identificación de Riesgos'!J19,'[3]8- Politicas de admiistracion '!$C$16:$C$54,0),1),'[3]8- Politicas de admiistracion '!$B$16:$F$54,5,FALSE),"")</f>
        <v>1</v>
      </c>
      <c r="M19" s="401"/>
      <c r="N19" s="403"/>
      <c r="O19" s="392"/>
      <c r="Q19" s="253"/>
      <c r="R19" s="399"/>
      <c r="S19" s="399"/>
      <c r="T19" s="399"/>
      <c r="U19" s="399"/>
      <c r="V19" s="399"/>
      <c r="W19" s="399"/>
    </row>
    <row r="20" spans="1:23" ht="73.5" customHeight="1" thickBot="1">
      <c r="A20" s="394"/>
      <c r="B20" s="396"/>
      <c r="C20" s="396"/>
      <c r="D20" s="120" t="s">
        <v>299</v>
      </c>
      <c r="E20" s="396"/>
      <c r="F20" s="396"/>
      <c r="G20" s="398"/>
      <c r="H20" s="375"/>
      <c r="I20" s="213"/>
      <c r="J20" s="97"/>
      <c r="K20" s="251" t="str">
        <f>IFERROR(CONCATENATE(INDEX('[3]8- Politicas de admiistracion '!$B$16:$F$53,MATCH('5-. Identificación de Riesgos'!J20,'[3]8- Politicas de admiistracion '!$C$16:$C$54,0),1)," - ",L20),"")</f>
        <v/>
      </c>
      <c r="L20" s="254"/>
      <c r="M20" s="401"/>
      <c r="N20" s="403"/>
      <c r="O20" s="392"/>
      <c r="Q20" s="253"/>
      <c r="R20" s="399"/>
      <c r="S20" s="399"/>
      <c r="T20" s="399"/>
      <c r="U20" s="399"/>
      <c r="V20" s="399"/>
      <c r="W20" s="399"/>
    </row>
    <row r="21" spans="1:23" ht="30" customHeight="1">
      <c r="A21" s="393">
        <v>4</v>
      </c>
      <c r="B21" s="396" t="s">
        <v>300</v>
      </c>
      <c r="C21" s="396" t="s">
        <v>301</v>
      </c>
      <c r="D21" s="120" t="s">
        <v>298</v>
      </c>
      <c r="E21" s="396">
        <v>71</v>
      </c>
      <c r="F21" s="396">
        <v>0</v>
      </c>
      <c r="G21" s="398">
        <f t="shared" ref="G21" si="2">F21/E21</f>
        <v>0</v>
      </c>
      <c r="H21" s="375" t="str">
        <f>CONCATENATE(IF(G21&lt;='[3]8- Politicas de admiistracion '!$D$6,'[3]8- Politicas de admiistracion '!$B$6,IF(G21&lt;='[3]8- Politicas de admiistracion '!$D$7,'[3]8- Politicas de admiistracion '!$B$7,IF(G21&lt;='[3]8- Politicas de admiistracion '!$D$8,'[3]8- Politicas de admiistracion '!$B$8,IF(G21&lt;='[3]8- Politicas de admiistracion '!$D$9,'[3]8- Politicas de admiistracion '!$B$9,IF(G21&lt;='[3]8- Politicas de admiistracion '!$D$10,'[3]8- Politicas de admiistracion '!$B$10,"Probabilidad no valida")))))," - ",VLOOKUP(IF(G21&lt;='[3]8- Politicas de admiistracion '!$D$6,'[3]8- Politicas de admiistracion '!$B$6,IF(G21&lt;='[3]8- Politicas de admiistracion '!$D$7,'[3]8- Politicas de admiistracion '!$B$7,IF(G21&lt;='[3]8- Politicas de admiistracion '!$D$8,'[3]8- Politicas de admiistracion '!$B$8,IF(G21&lt;='[3]8- Politicas de admiistracion '!$D$9,'[3]8- Politicas de admiistracion '!$B$9,IF(G21&lt;='[3]8- Politicas de admiistracion '!$D$10,'[3]8- Politicas de admiistracion '!$B$10,"Probabilidad no valida"))))),'[3]8- Politicas de admiistracion '!$B$6:$F$10,5,FALSE))</f>
        <v>Muy Baja - 1</v>
      </c>
      <c r="I21" s="212" t="s">
        <v>290</v>
      </c>
      <c r="J21" s="123" t="s">
        <v>497</v>
      </c>
      <c r="K21" s="249" t="str">
        <f>IFERROR(CONCATENATE(INDEX('[3]8- Politicas de admiistracion '!$B$16:$F$53,MATCH('5-. Identificación de Riesgos'!J21,'[3]8- Politicas de admiistracion '!$C$16:$C$54,0),1)," - ",L21),"")</f>
        <v>Mayor - 4</v>
      </c>
      <c r="L21" s="250">
        <f>IFERROR(VLOOKUP(INDEX('[3]8- Politicas de admiistracion '!$B$16:$F$53,MATCH('5-. Identificación de Riesgos'!J21,'[3]8- Politicas de admiistracion '!$C$16:$C$54,0),1),'[3]8- Politicas de admiistracion '!$B$16:$F$54,5,FALSE),"")</f>
        <v>4</v>
      </c>
      <c r="M21" s="400" t="str">
        <f>IFERROR(CONCATENATE(INDEX('[3]8- Politicas de admiistracion '!$B$16:$F$53,MATCH(ROUND(AVERAGE(L21:L23),0),'[3]8- Politicas de admiistracion '!$F$16:$F$53,0),1)," - ",ROUND(AVERAGE(L21:L23),0)),"")</f>
        <v>Moderado - 3</v>
      </c>
      <c r="N21" s="402" t="str">
        <f>IFERROR(CONCATENATE(VLOOKUP((LEFT(H21,LEN(H21)-4)&amp;LEFT(M21,LEN(M21)-4)),'[3]9- Matriz de Calor '!$D$18:$E$42,2,0)," - ",RIGHT(H21,1)*RIGHT(M21,1)),"")</f>
        <v>Moderado - 3</v>
      </c>
    </row>
    <row r="22" spans="1:23" ht="66" customHeight="1">
      <c r="A22" s="394"/>
      <c r="B22" s="377"/>
      <c r="C22" s="377"/>
      <c r="D22" s="120" t="s">
        <v>469</v>
      </c>
      <c r="E22" s="377"/>
      <c r="F22" s="377"/>
      <c r="G22" s="390"/>
      <c r="H22" s="375"/>
      <c r="I22" s="213" t="s">
        <v>294</v>
      </c>
      <c r="J22" s="97" t="s">
        <v>295</v>
      </c>
      <c r="K22" s="251" t="str">
        <f>IFERROR(CONCATENATE(INDEX('[3]8- Politicas de admiistracion '!$B$16:$F$53,MATCH('5-. Identificación de Riesgos'!J22,'[3]8- Politicas de admiistracion '!$C$16:$C$54,0),1)," - ",L22),"")</f>
        <v>Leve - 1</v>
      </c>
      <c r="L22" s="252">
        <f>IFERROR(VLOOKUP(INDEX('[3]8- Politicas de admiistracion '!$B$16:$F$53,MATCH('5-. Identificación de Riesgos'!J22,'[3]8- Politicas de admiistracion '!$C$16:$C$54,0),1),'[3]8- Politicas de admiistracion '!$B$16:$F$54,5,FALSE),"")</f>
        <v>1</v>
      </c>
      <c r="M22" s="401"/>
      <c r="N22" s="403"/>
    </row>
    <row r="23" spans="1:23" ht="82.5" customHeight="1">
      <c r="A23" s="394"/>
      <c r="B23" s="377"/>
      <c r="C23" s="377"/>
      <c r="D23" s="120" t="s">
        <v>299</v>
      </c>
      <c r="E23" s="377"/>
      <c r="F23" s="377"/>
      <c r="G23" s="390"/>
      <c r="H23" s="375"/>
      <c r="I23" s="213"/>
      <c r="J23" s="97"/>
      <c r="K23" s="251" t="str">
        <f>IFERROR(CONCATENATE(INDEX('[3]8- Politicas de admiistracion '!$B$16:$F$53,MATCH('5-. Identificación de Riesgos'!J23,'[3]8- Politicas de admiistracion '!$C$16:$C$54,0),1)," - ",L23),"")</f>
        <v/>
      </c>
      <c r="L23" s="254"/>
      <c r="M23" s="401"/>
      <c r="N23" s="403"/>
    </row>
  </sheetData>
  <mergeCells count="63">
    <mergeCell ref="R18:W20"/>
    <mergeCell ref="A21:A23"/>
    <mergeCell ref="B21:B23"/>
    <mergeCell ref="C21:C23"/>
    <mergeCell ref="E21:E23"/>
    <mergeCell ref="F21:F23"/>
    <mergeCell ref="G21:G23"/>
    <mergeCell ref="H21:H23"/>
    <mergeCell ref="M21:M23"/>
    <mergeCell ref="N21:N23"/>
    <mergeCell ref="H18:H20"/>
    <mergeCell ref="M18:M20"/>
    <mergeCell ref="N18:N20"/>
    <mergeCell ref="O13:O17"/>
    <mergeCell ref="A18:A20"/>
    <mergeCell ref="B18:B20"/>
    <mergeCell ref="C18:C20"/>
    <mergeCell ref="E18:E20"/>
    <mergeCell ref="F18:F20"/>
    <mergeCell ref="G18:G20"/>
    <mergeCell ref="O18:O20"/>
    <mergeCell ref="H13:H17"/>
    <mergeCell ref="M13:M17"/>
    <mergeCell ref="N13:N17"/>
    <mergeCell ref="H10:H12"/>
    <mergeCell ref="M10:M12"/>
    <mergeCell ref="N10:N12"/>
    <mergeCell ref="O10:O12"/>
    <mergeCell ref="A13:A17"/>
    <mergeCell ref="B13:B17"/>
    <mergeCell ref="C13:C17"/>
    <mergeCell ref="E13:E17"/>
    <mergeCell ref="F13:F17"/>
    <mergeCell ref="G13:G17"/>
    <mergeCell ref="A10:A12"/>
    <mergeCell ref="B10:B12"/>
    <mergeCell ref="C10:C12"/>
    <mergeCell ref="E10:E12"/>
    <mergeCell ref="F10:F12"/>
    <mergeCell ref="G10:G12"/>
    <mergeCell ref="G8:G9"/>
    <mergeCell ref="O8:O9"/>
    <mergeCell ref="D7:D9"/>
    <mergeCell ref="E7:H7"/>
    <mergeCell ref="I7:M7"/>
    <mergeCell ref="N7:O7"/>
    <mergeCell ref="H8:H9"/>
    <mergeCell ref="I8:I9"/>
    <mergeCell ref="K8:K9"/>
    <mergeCell ref="L8:L9"/>
    <mergeCell ref="M8:M9"/>
    <mergeCell ref="N8:N9"/>
    <mergeCell ref="A1:C2"/>
    <mergeCell ref="A8:A9"/>
    <mergeCell ref="B8:B9"/>
    <mergeCell ref="E8:E9"/>
    <mergeCell ref="F8:F9"/>
    <mergeCell ref="A4:C4"/>
    <mergeCell ref="D4:N4"/>
    <mergeCell ref="A5:C5"/>
    <mergeCell ref="D5:N5"/>
    <mergeCell ref="A6:C6"/>
    <mergeCell ref="D6:N6"/>
  </mergeCells>
  <conditionalFormatting sqref="H10">
    <cfRule type="containsText" dxfId="305" priority="73" operator="containsText" text="Muy Baja">
      <formula>NOT(ISERROR(SEARCH("Muy Baja",H10)))</formula>
    </cfRule>
    <cfRule type="containsText" dxfId="304" priority="74" operator="containsText" text="Baja">
      <formula>NOT(ISERROR(SEARCH("Baja",H10)))</formula>
    </cfRule>
    <cfRule type="containsText" dxfId="303" priority="75" operator="containsText" text="Muy Alta">
      <formula>NOT(ISERROR(SEARCH("Muy Alta",H10)))</formula>
    </cfRule>
    <cfRule type="containsText" dxfId="302" priority="76" operator="containsText" text="Alta">
      <formula>NOT(ISERROR(SEARCH("Alta",H10)))</formula>
    </cfRule>
    <cfRule type="containsText" dxfId="301" priority="77" operator="containsText" text="Media">
      <formula>NOT(ISERROR(SEARCH("Media",H10)))</formula>
    </cfRule>
    <cfRule type="containsText" dxfId="300" priority="78" operator="containsText" text="Media">
      <formula>NOT(ISERROR(SEARCH("Media",H10)))</formula>
    </cfRule>
    <cfRule type="containsText" dxfId="299" priority="79" operator="containsText" text="Media">
      <formula>NOT(ISERROR(SEARCH("Media",H10)))</formula>
    </cfRule>
    <cfRule type="containsText" dxfId="298" priority="80" operator="containsText" text="Muy Baja">
      <formula>NOT(ISERROR(SEARCH("Muy Baja",H10)))</formula>
    </cfRule>
    <cfRule type="containsText" dxfId="297" priority="81" operator="containsText" text="Baja">
      <formula>NOT(ISERROR(SEARCH("Baja",H10)))</formula>
    </cfRule>
    <cfRule type="containsText" dxfId="296" priority="82" operator="containsText" text="Muy Baja">
      <formula>NOT(ISERROR(SEARCH("Muy Baja",H10)))</formula>
    </cfRule>
    <cfRule type="containsText" dxfId="295" priority="83" operator="containsText" text="Muy Baja">
      <formula>NOT(ISERROR(SEARCH("Muy Baja",H10)))</formula>
    </cfRule>
    <cfRule type="containsText" dxfId="294" priority="84" operator="containsText" text="Muy Baja">
      <formula>NOT(ISERROR(SEARCH("Muy Baja",H10)))</formula>
    </cfRule>
    <cfRule type="containsText" dxfId="293" priority="85" operator="containsText" text="Muy Baja'Tabla probabilidad'!">
      <formula>NOT(ISERROR(SEARCH("Muy Baja'Tabla probabilidad'!",H10)))</formula>
    </cfRule>
    <cfRule type="containsText" dxfId="292" priority="86" operator="containsText" text="Muy bajo">
      <formula>NOT(ISERROR(SEARCH("Muy bajo",H10)))</formula>
    </cfRule>
    <cfRule type="containsText" dxfId="291" priority="87" operator="containsText" text="Alta">
      <formula>NOT(ISERROR(SEARCH("Alta",H10)))</formula>
    </cfRule>
    <cfRule type="containsText" dxfId="290" priority="88" operator="containsText" text="Media">
      <formula>NOT(ISERROR(SEARCH("Media",H10)))</formula>
    </cfRule>
    <cfRule type="containsText" dxfId="289" priority="89" operator="containsText" text="Baja">
      <formula>NOT(ISERROR(SEARCH("Baja",H10)))</formula>
    </cfRule>
    <cfRule type="containsText" dxfId="288" priority="90" operator="containsText" text="Muy baja">
      <formula>NOT(ISERROR(SEARCH("Muy baja",H10)))</formula>
    </cfRule>
    <cfRule type="cellIs" dxfId="287" priority="91" operator="between">
      <formula>1</formula>
      <formula>2</formula>
    </cfRule>
    <cfRule type="cellIs" dxfId="286" priority="92" operator="between">
      <formula>0</formula>
      <formula>2</formula>
    </cfRule>
  </conditionalFormatting>
  <conditionalFormatting sqref="H13">
    <cfRule type="containsText" dxfId="285" priority="11" operator="containsText" text="Muy Baja">
      <formula>NOT(ISERROR(SEARCH("Muy Baja",H13)))</formula>
    </cfRule>
    <cfRule type="containsText" dxfId="284" priority="12" operator="containsText" text="Baja">
      <formula>NOT(ISERROR(SEARCH("Baja",H13)))</formula>
    </cfRule>
    <cfRule type="containsText" dxfId="283" priority="13" operator="containsText" text="Muy Alta">
      <formula>NOT(ISERROR(SEARCH("Muy Alta",H13)))</formula>
    </cfRule>
    <cfRule type="containsText" dxfId="282" priority="14" operator="containsText" text="Alta">
      <formula>NOT(ISERROR(SEARCH("Alta",H13)))</formula>
    </cfRule>
    <cfRule type="containsText" dxfId="281" priority="15" operator="containsText" text="Media">
      <formula>NOT(ISERROR(SEARCH("Media",H13)))</formula>
    </cfRule>
    <cfRule type="containsText" dxfId="280" priority="16" operator="containsText" text="Media">
      <formula>NOT(ISERROR(SEARCH("Media",H13)))</formula>
    </cfRule>
    <cfRule type="containsText" dxfId="279" priority="17" operator="containsText" text="Media">
      <formula>NOT(ISERROR(SEARCH("Media",H13)))</formula>
    </cfRule>
    <cfRule type="containsText" dxfId="278" priority="18" operator="containsText" text="Muy Baja">
      <formula>NOT(ISERROR(SEARCH("Muy Baja",H13)))</formula>
    </cfRule>
    <cfRule type="containsText" dxfId="277" priority="19" operator="containsText" text="Baja">
      <formula>NOT(ISERROR(SEARCH("Baja",H13)))</formula>
    </cfRule>
    <cfRule type="containsText" dxfId="276" priority="20" operator="containsText" text="Muy Baja">
      <formula>NOT(ISERROR(SEARCH("Muy Baja",H13)))</formula>
    </cfRule>
    <cfRule type="containsText" dxfId="275" priority="21" operator="containsText" text="Muy Baja">
      <formula>NOT(ISERROR(SEARCH("Muy Baja",H13)))</formula>
    </cfRule>
    <cfRule type="containsText" dxfId="274" priority="22" operator="containsText" text="Muy Baja">
      <formula>NOT(ISERROR(SEARCH("Muy Baja",H13)))</formula>
    </cfRule>
    <cfRule type="containsText" dxfId="273" priority="23" operator="containsText" text="Muy Baja'Tabla probabilidad'!">
      <formula>NOT(ISERROR(SEARCH("Muy Baja'Tabla probabilidad'!",H13)))</formula>
    </cfRule>
    <cfRule type="containsText" dxfId="272" priority="24" operator="containsText" text="Muy bajo">
      <formula>NOT(ISERROR(SEARCH("Muy bajo",H13)))</formula>
    </cfRule>
    <cfRule type="containsText" dxfId="271" priority="25" operator="containsText" text="Alta">
      <formula>NOT(ISERROR(SEARCH("Alta",H13)))</formula>
    </cfRule>
    <cfRule type="containsText" dxfId="270" priority="26" operator="containsText" text="Media">
      <formula>NOT(ISERROR(SEARCH("Media",H13)))</formula>
    </cfRule>
    <cfRule type="containsText" dxfId="269" priority="27" operator="containsText" text="Baja">
      <formula>NOT(ISERROR(SEARCH("Baja",H13)))</formula>
    </cfRule>
    <cfRule type="containsText" dxfId="268" priority="28" operator="containsText" text="Muy baja">
      <formula>NOT(ISERROR(SEARCH("Muy baja",H13)))</formula>
    </cfRule>
    <cfRule type="cellIs" dxfId="267" priority="29" operator="between">
      <formula>1</formula>
      <formula>2</formula>
    </cfRule>
    <cfRule type="cellIs" dxfId="266" priority="30" operator="between">
      <formula>0</formula>
      <formula>2</formula>
    </cfRule>
  </conditionalFormatting>
  <conditionalFormatting sqref="H18 H21">
    <cfRule type="containsText" dxfId="265" priority="41" operator="containsText" text="Muy Baja">
      <formula>NOT(ISERROR(SEARCH("Muy Baja",H18)))</formula>
    </cfRule>
    <cfRule type="containsText" dxfId="264" priority="42" operator="containsText" text="Baja">
      <formula>NOT(ISERROR(SEARCH("Baja",H18)))</formula>
    </cfRule>
    <cfRule type="containsText" dxfId="263" priority="43" operator="containsText" text="Muy Alta">
      <formula>NOT(ISERROR(SEARCH("Muy Alta",H18)))</formula>
    </cfRule>
    <cfRule type="containsText" dxfId="262" priority="44" operator="containsText" text="Alta">
      <formula>NOT(ISERROR(SEARCH("Alta",H18)))</formula>
    </cfRule>
    <cfRule type="containsText" dxfId="261" priority="45" operator="containsText" text="Media">
      <formula>NOT(ISERROR(SEARCH("Media",H18)))</formula>
    </cfRule>
    <cfRule type="containsText" dxfId="260" priority="46" operator="containsText" text="Media">
      <formula>NOT(ISERROR(SEARCH("Media",H18)))</formula>
    </cfRule>
    <cfRule type="containsText" dxfId="259" priority="47" operator="containsText" text="Media">
      <formula>NOT(ISERROR(SEARCH("Media",H18)))</formula>
    </cfRule>
    <cfRule type="containsText" dxfId="258" priority="48" operator="containsText" text="Muy Baja">
      <formula>NOT(ISERROR(SEARCH("Muy Baja",H18)))</formula>
    </cfRule>
    <cfRule type="containsText" dxfId="257" priority="49" operator="containsText" text="Baja">
      <formula>NOT(ISERROR(SEARCH("Baja",H18)))</formula>
    </cfRule>
    <cfRule type="containsText" dxfId="256" priority="50" operator="containsText" text="Muy Baja">
      <formula>NOT(ISERROR(SEARCH("Muy Baja",H18)))</formula>
    </cfRule>
    <cfRule type="containsText" dxfId="255" priority="51" operator="containsText" text="Muy Baja">
      <formula>NOT(ISERROR(SEARCH("Muy Baja",H18)))</formula>
    </cfRule>
    <cfRule type="containsText" dxfId="254" priority="52" operator="containsText" text="Muy Baja">
      <formula>NOT(ISERROR(SEARCH("Muy Baja",H18)))</formula>
    </cfRule>
    <cfRule type="containsText" dxfId="253" priority="53" operator="containsText" text="Muy Baja'Tabla probabilidad'!">
      <formula>NOT(ISERROR(SEARCH("Muy Baja'Tabla probabilidad'!",H18)))</formula>
    </cfRule>
    <cfRule type="containsText" dxfId="252" priority="54" operator="containsText" text="Muy bajo">
      <formula>NOT(ISERROR(SEARCH("Muy bajo",H18)))</formula>
    </cfRule>
    <cfRule type="containsText" dxfId="251" priority="55" operator="containsText" text="Alta">
      <formula>NOT(ISERROR(SEARCH("Alta",H18)))</formula>
    </cfRule>
    <cfRule type="containsText" dxfId="250" priority="56" operator="containsText" text="Media">
      <formula>NOT(ISERROR(SEARCH("Media",H18)))</formula>
    </cfRule>
    <cfRule type="containsText" dxfId="249" priority="57" operator="containsText" text="Baja">
      <formula>NOT(ISERROR(SEARCH("Baja",H18)))</formula>
    </cfRule>
    <cfRule type="containsText" dxfId="248" priority="58" operator="containsText" text="Muy baja">
      <formula>NOT(ISERROR(SEARCH("Muy baja",H18)))</formula>
    </cfRule>
    <cfRule type="cellIs" dxfId="247" priority="59" operator="between">
      <formula>1</formula>
      <formula>2</formula>
    </cfRule>
    <cfRule type="cellIs" dxfId="246" priority="60" operator="between">
      <formula>0</formula>
      <formula>2</formula>
    </cfRule>
  </conditionalFormatting>
  <conditionalFormatting sqref="M10 K10:K23">
    <cfRule type="containsText" dxfId="245" priority="67" operator="containsText" text="Catastrófico">
      <formula>NOT(ISERROR(SEARCH("Catastrófico",K10)))</formula>
    </cfRule>
    <cfRule type="containsText" dxfId="244" priority="68" operator="containsText" text="Mayor">
      <formula>NOT(ISERROR(SEARCH("Mayor",K10)))</formula>
    </cfRule>
    <cfRule type="containsText" dxfId="243" priority="69" operator="containsText" text="Alta">
      <formula>NOT(ISERROR(SEARCH("Alta",K10)))</formula>
    </cfRule>
    <cfRule type="containsText" dxfId="242" priority="70" operator="containsText" text="Moderado">
      <formula>NOT(ISERROR(SEARCH("Moderado",K10)))</formula>
    </cfRule>
    <cfRule type="containsText" dxfId="241" priority="71" operator="containsText" text="Menor">
      <formula>NOT(ISERROR(SEARCH("Menor",K10)))</formula>
    </cfRule>
    <cfRule type="containsText" dxfId="240" priority="72" operator="containsText" text="Leve">
      <formula>NOT(ISERROR(SEARCH("Leve",K10)))</formula>
    </cfRule>
  </conditionalFormatting>
  <conditionalFormatting sqref="M13">
    <cfRule type="containsText" dxfId="239" priority="5" operator="containsText" text="Catastrófico">
      <formula>NOT(ISERROR(SEARCH("Catastrófico",M13)))</formula>
    </cfRule>
    <cfRule type="containsText" dxfId="238" priority="6" operator="containsText" text="Mayor">
      <formula>NOT(ISERROR(SEARCH("Mayor",M13)))</formula>
    </cfRule>
    <cfRule type="containsText" dxfId="237" priority="7" operator="containsText" text="Alta">
      <formula>NOT(ISERROR(SEARCH("Alta",M13)))</formula>
    </cfRule>
    <cfRule type="containsText" dxfId="236" priority="8" operator="containsText" text="Moderado">
      <formula>NOT(ISERROR(SEARCH("Moderado",M13)))</formula>
    </cfRule>
    <cfRule type="containsText" dxfId="235" priority="9" operator="containsText" text="Menor">
      <formula>NOT(ISERROR(SEARCH("Menor",M13)))</formula>
    </cfRule>
    <cfRule type="containsText" dxfId="234" priority="10" operator="containsText" text="Leve">
      <formula>NOT(ISERROR(SEARCH("Leve",M13)))</formula>
    </cfRule>
  </conditionalFormatting>
  <conditionalFormatting sqref="M18 M21">
    <cfRule type="containsText" dxfId="233" priority="35" operator="containsText" text="Catastrófico">
      <formula>NOT(ISERROR(SEARCH("Catastrófico",M18)))</formula>
    </cfRule>
    <cfRule type="containsText" dxfId="232" priority="36" operator="containsText" text="Mayor">
      <formula>NOT(ISERROR(SEARCH("Mayor",M18)))</formula>
    </cfRule>
    <cfRule type="containsText" dxfId="231" priority="37" operator="containsText" text="Alta">
      <formula>NOT(ISERROR(SEARCH("Alta",M18)))</formula>
    </cfRule>
    <cfRule type="containsText" dxfId="230" priority="38" operator="containsText" text="Moderado">
      <formula>NOT(ISERROR(SEARCH("Moderado",M18)))</formula>
    </cfRule>
    <cfRule type="containsText" dxfId="229" priority="39" operator="containsText" text="Menor">
      <formula>NOT(ISERROR(SEARCH("Menor",M18)))</formula>
    </cfRule>
    <cfRule type="containsText" dxfId="228" priority="40" operator="containsText" text="Leve">
      <formula>NOT(ISERROR(SEARCH("Leve",M18)))</formula>
    </cfRule>
  </conditionalFormatting>
  <conditionalFormatting sqref="N13">
    <cfRule type="containsText" dxfId="227" priority="31" operator="containsText" text="Extremo">
      <formula>NOT(ISERROR(SEARCH("Extremo",N13)))</formula>
    </cfRule>
    <cfRule type="containsText" dxfId="226" priority="32" operator="containsText" text="Alto">
      <formula>NOT(ISERROR(SEARCH("Alto",N13)))</formula>
    </cfRule>
    <cfRule type="containsText" dxfId="225" priority="33" operator="containsText" text="Bajo">
      <formula>NOT(ISERROR(SEARCH("Bajo",N13)))</formula>
    </cfRule>
    <cfRule type="containsText" dxfId="224" priority="34" operator="containsText" text="Moderado">
      <formula>NOT(ISERROR(SEARCH("Moderado",N13)))</formula>
    </cfRule>
  </conditionalFormatting>
  <conditionalFormatting sqref="N8:O8">
    <cfRule type="containsText" dxfId="223" priority="61" operator="containsText" text="3- Moderado">
      <formula>NOT(ISERROR(SEARCH("3- Moderado",N8)))</formula>
    </cfRule>
    <cfRule type="containsText" dxfId="222" priority="62" operator="containsText" text="6- Moderado">
      <formula>NOT(ISERROR(SEARCH("6- Moderado",N8)))</formula>
    </cfRule>
    <cfRule type="containsText" dxfId="221" priority="63" operator="containsText" text="4- Moderado">
      <formula>NOT(ISERROR(SEARCH("4- Moderado",N8)))</formula>
    </cfRule>
    <cfRule type="containsText" dxfId="220" priority="64" operator="containsText" text="3- Bajo">
      <formula>NOT(ISERROR(SEARCH("3- Bajo",N8)))</formula>
    </cfRule>
    <cfRule type="containsText" dxfId="219" priority="65" operator="containsText" text="4- Bajo">
      <formula>NOT(ISERROR(SEARCH("4- Bajo",N8)))</formula>
    </cfRule>
    <cfRule type="containsText" dxfId="218" priority="66" operator="containsText" text="1- Bajo">
      <formula>NOT(ISERROR(SEARCH("1- Bajo",N8)))</formula>
    </cfRule>
  </conditionalFormatting>
  <conditionalFormatting sqref="N10:O10">
    <cfRule type="containsText" dxfId="217" priority="93" operator="containsText" text="Extremo">
      <formula>NOT(ISERROR(SEARCH("Extremo",N10)))</formula>
    </cfRule>
    <cfRule type="containsText" dxfId="216" priority="94" operator="containsText" text="Alto">
      <formula>NOT(ISERROR(SEARCH("Alto",N10)))</formula>
    </cfRule>
    <cfRule type="containsText" dxfId="215" priority="95" operator="containsText" text="Bajo">
      <formula>NOT(ISERROR(SEARCH("Bajo",N10)))</formula>
    </cfRule>
    <cfRule type="containsText" dxfId="214" priority="96" operator="containsText" text="Moderado">
      <formula>NOT(ISERROR(SEARCH("Moderado",N10)))</formula>
    </cfRule>
  </conditionalFormatting>
  <conditionalFormatting sqref="N18:O18 N21">
    <cfRule type="containsText" dxfId="213" priority="1" operator="containsText" text="Extremo">
      <formula>NOT(ISERROR(SEARCH("Extremo",N18)))</formula>
    </cfRule>
    <cfRule type="containsText" dxfId="212" priority="2" operator="containsText" text="Alto">
      <formula>NOT(ISERROR(SEARCH("Alto",N18)))</formula>
    </cfRule>
    <cfRule type="containsText" dxfId="211" priority="3" operator="containsText" text="Bajo">
      <formula>NOT(ISERROR(SEARCH("Bajo",N18)))</formula>
    </cfRule>
    <cfRule type="containsText" dxfId="210" priority="4" operator="containsText" text="Moderado">
      <formula>NOT(ISERROR(SEARCH("Moderado",N18)))</formula>
    </cfRule>
  </conditionalFormatting>
  <dataValidations count="1">
    <dataValidation type="list" allowBlank="1" showInputMessage="1" showErrorMessage="1" sqref="I13:I17 J14:J17" xr:uid="{F603BDCE-6A2F-4A48-B89E-EB6DC0F21D7D}"/>
  </dataValidations>
  <pageMargins left="0.70866141732283472" right="0.70866141732283472" top="0.94488188976377963" bottom="0.94488188976377963" header="0.31496062992125984" footer="0.31496062992125984"/>
  <pageSetup paperSize="8" scale="8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F1B64-12EB-48CD-A043-AD4E404A2940}">
  <sheetPr>
    <tabColor theme="4" tint="-0.249977111117893"/>
  </sheetPr>
  <dimension ref="A1:JR24"/>
  <sheetViews>
    <sheetView zoomScale="50" zoomScaleNormal="50" zoomScalePageLayoutView="70" workbookViewId="0">
      <selection activeCell="E22" sqref="E22"/>
    </sheetView>
  </sheetViews>
  <sheetFormatPr baseColWidth="10" defaultColWidth="11.42578125" defaultRowHeight="15"/>
  <cols>
    <col min="1" max="1" width="7" customWidth="1"/>
    <col min="2" max="2" width="35.85546875" customWidth="1"/>
    <col min="3" max="3" width="52.5703125" style="48"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12"/>
      <c r="B1" s="413"/>
      <c r="C1" s="414"/>
      <c r="D1" s="41"/>
      <c r="E1" s="420" t="s">
        <v>489</v>
      </c>
      <c r="F1" s="421"/>
      <c r="G1" s="421"/>
      <c r="H1" s="421"/>
      <c r="I1" s="421"/>
      <c r="J1" s="421"/>
      <c r="K1" s="421"/>
      <c r="L1" s="421"/>
      <c r="M1" s="421"/>
      <c r="N1" s="421"/>
      <c r="O1" s="421"/>
      <c r="P1" s="421"/>
      <c r="Q1" s="421"/>
      <c r="R1" s="421"/>
      <c r="S1" s="421"/>
      <c r="T1" s="421"/>
      <c r="U1" s="421"/>
      <c r="V1" s="421"/>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15"/>
      <c r="B2" s="416"/>
      <c r="C2" s="417"/>
      <c r="D2" s="41"/>
      <c r="E2" s="422"/>
      <c r="F2" s="423"/>
      <c r="G2" s="423"/>
      <c r="H2" s="423"/>
      <c r="I2" s="423"/>
      <c r="J2" s="423"/>
      <c r="K2" s="423"/>
      <c r="L2" s="423"/>
      <c r="M2" s="423"/>
      <c r="N2" s="423"/>
      <c r="O2" s="423"/>
      <c r="P2" s="423"/>
      <c r="Q2" s="423"/>
      <c r="R2" s="423"/>
      <c r="S2" s="423"/>
      <c r="T2" s="423"/>
      <c r="U2" s="423"/>
      <c r="V2" s="423"/>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75" thickBot="1">
      <c r="A3" s="418"/>
      <c r="B3" s="419"/>
      <c r="C3" s="417"/>
      <c r="D3" s="111"/>
      <c r="E3" s="422"/>
      <c r="F3" s="423"/>
      <c r="G3" s="423"/>
      <c r="H3" s="423"/>
      <c r="I3" s="423"/>
      <c r="J3" s="423"/>
      <c r="K3" s="423"/>
      <c r="L3" s="423"/>
      <c r="M3" s="423"/>
      <c r="N3" s="423"/>
      <c r="O3" s="423"/>
      <c r="P3" s="423"/>
      <c r="Q3" s="423"/>
      <c r="R3" s="423"/>
      <c r="S3" s="423"/>
      <c r="T3" s="423"/>
      <c r="U3" s="423"/>
      <c r="V3" s="423"/>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35.25" customHeight="1" thickTop="1">
      <c r="A4" s="424" t="s">
        <v>266</v>
      </c>
      <c r="B4" s="425"/>
      <c r="C4" s="426" t="s">
        <v>4</v>
      </c>
      <c r="D4" s="426"/>
      <c r="E4" s="426"/>
      <c r="F4" s="426"/>
      <c r="G4" s="426"/>
      <c r="H4" s="426"/>
      <c r="I4" s="426"/>
      <c r="J4" s="426"/>
      <c r="K4" s="426"/>
      <c r="L4" s="426"/>
      <c r="M4" s="426"/>
      <c r="N4" s="426"/>
      <c r="O4" s="426"/>
      <c r="P4" s="426"/>
      <c r="Q4" s="426"/>
      <c r="R4" s="426"/>
      <c r="S4" s="426"/>
      <c r="T4" s="426"/>
      <c r="U4" s="426"/>
      <c r="V4" s="426"/>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72.75" customHeight="1">
      <c r="A5" s="427" t="s">
        <v>267</v>
      </c>
      <c r="B5" s="428"/>
      <c r="C5" s="409" t="s">
        <v>268</v>
      </c>
      <c r="D5" s="409"/>
      <c r="E5" s="409"/>
      <c r="F5" s="409"/>
      <c r="G5" s="409"/>
      <c r="H5" s="409"/>
      <c r="I5" s="409"/>
      <c r="J5" s="409"/>
      <c r="K5" s="409"/>
      <c r="L5" s="409"/>
      <c r="M5" s="409"/>
      <c r="N5" s="409"/>
      <c r="O5" s="409"/>
      <c r="P5" s="409"/>
      <c r="Q5" s="409"/>
      <c r="R5" s="409"/>
      <c r="S5" s="409"/>
      <c r="T5" s="409"/>
      <c r="U5" s="409"/>
      <c r="V5" s="40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75" thickBot="1">
      <c r="A6" s="429" t="s">
        <v>269</v>
      </c>
      <c r="B6" s="429"/>
      <c r="C6" s="426" t="s">
        <v>270</v>
      </c>
      <c r="D6" s="426"/>
      <c r="E6" s="426"/>
      <c r="F6" s="426"/>
      <c r="G6" s="426"/>
      <c r="H6" s="426"/>
      <c r="I6" s="426"/>
      <c r="J6" s="426"/>
      <c r="K6" s="426"/>
      <c r="L6" s="426"/>
      <c r="M6" s="426"/>
      <c r="N6" s="426"/>
      <c r="O6" s="426"/>
      <c r="P6" s="426"/>
      <c r="Q6" s="426"/>
      <c r="R6" s="426"/>
      <c r="S6" s="426"/>
      <c r="T6" s="426"/>
      <c r="U6" s="426"/>
      <c r="V6" s="426"/>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8" thickTop="1" thickBot="1">
      <c r="A7" s="430" t="s">
        <v>271</v>
      </c>
      <c r="B7" s="430"/>
      <c r="C7" s="430"/>
      <c r="D7" s="431" t="s">
        <v>303</v>
      </c>
      <c r="E7" s="432"/>
      <c r="F7" s="432"/>
      <c r="G7" s="432"/>
      <c r="H7" s="432"/>
      <c r="I7" s="432"/>
      <c r="J7" s="432"/>
      <c r="K7" s="432"/>
      <c r="L7" s="432"/>
      <c r="M7" s="432"/>
      <c r="N7" s="432"/>
      <c r="O7" s="432"/>
      <c r="P7" s="432"/>
      <c r="Q7" s="432"/>
      <c r="R7" s="433"/>
      <c r="S7" s="255"/>
      <c r="T7" s="430" t="s">
        <v>304</v>
      </c>
      <c r="U7" s="430"/>
      <c r="V7" s="430"/>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18" thickTop="1" thickBot="1">
      <c r="A8" s="442" t="s">
        <v>276</v>
      </c>
      <c r="B8" s="430" t="s">
        <v>305</v>
      </c>
      <c r="C8" s="445" t="s">
        <v>272</v>
      </c>
      <c r="D8" s="447" t="s">
        <v>306</v>
      </c>
      <c r="E8" s="449" t="s">
        <v>241</v>
      </c>
      <c r="F8" s="434" t="s">
        <v>490</v>
      </c>
      <c r="G8" s="435"/>
      <c r="H8" s="435"/>
      <c r="I8" s="435"/>
      <c r="J8" s="435"/>
      <c r="K8" s="436"/>
      <c r="L8" s="434" t="s">
        <v>491</v>
      </c>
      <c r="M8" s="435"/>
      <c r="N8" s="435"/>
      <c r="O8" s="435"/>
      <c r="P8" s="435"/>
      <c r="Q8" s="435"/>
      <c r="R8" s="435"/>
      <c r="S8" s="436"/>
      <c r="T8" s="55"/>
      <c r="U8" s="56"/>
      <c r="V8" s="85" t="s">
        <v>307</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151.5" thickTop="1" thickBot="1">
      <c r="A9" s="443"/>
      <c r="B9" s="444"/>
      <c r="C9" s="446"/>
      <c r="D9" s="448"/>
      <c r="E9" s="450"/>
      <c r="F9" s="222" t="s">
        <v>243</v>
      </c>
      <c r="G9" s="222" t="s">
        <v>245</v>
      </c>
      <c r="H9" s="222" t="s">
        <v>492</v>
      </c>
      <c r="I9" s="222" t="s">
        <v>247</v>
      </c>
      <c r="J9" s="256" t="s">
        <v>308</v>
      </c>
      <c r="K9" s="222" t="s">
        <v>253</v>
      </c>
      <c r="L9" s="222" t="s">
        <v>309</v>
      </c>
      <c r="M9" s="216" t="s">
        <v>250</v>
      </c>
      <c r="N9" s="222" t="s">
        <v>310</v>
      </c>
      <c r="O9" s="222" t="s">
        <v>311</v>
      </c>
      <c r="P9" s="222" t="s">
        <v>312</v>
      </c>
      <c r="Q9" s="222" t="s">
        <v>493</v>
      </c>
      <c r="R9" s="256" t="s">
        <v>308</v>
      </c>
      <c r="S9" s="222" t="s">
        <v>494</v>
      </c>
      <c r="T9" s="49" t="s">
        <v>255</v>
      </c>
      <c r="U9" s="49" t="s">
        <v>257</v>
      </c>
      <c r="V9" s="50" t="s">
        <v>313</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39" thickBot="1">
      <c r="A10" s="437">
        <f>'5-. Identificación de Riesgos'!A10</f>
        <v>1</v>
      </c>
      <c r="B10" s="439" t="str">
        <f>'5-. Identificación de Riesgos'!B10</f>
        <v>Posibilidad de que el  Programa Anual de Formación no desarrolle las competencias de los servidores judiciales acorde con los objetivos propuestos</v>
      </c>
      <c r="C10" s="125" t="str">
        <f>'5-. Identificación de Riesgos'!D10</f>
        <v>1. Inconvenientes en la logística, el transporte o en las tecnologias de la información y comunicación</v>
      </c>
      <c r="D10" s="126"/>
      <c r="E10" s="127" t="s">
        <v>475</v>
      </c>
      <c r="F10" s="218" t="s">
        <v>314</v>
      </c>
      <c r="G10" s="218" t="s">
        <v>314</v>
      </c>
      <c r="H10" s="218" t="s">
        <v>314</v>
      </c>
      <c r="I10" s="218" t="s">
        <v>314</v>
      </c>
      <c r="J10" s="220">
        <f>COUNTIF(F10:I10,"SI")/4</f>
        <v>1</v>
      </c>
      <c r="K10" s="440">
        <f>AVERAGE(J10:J12)</f>
        <v>1</v>
      </c>
      <c r="L10" s="214" t="s">
        <v>290</v>
      </c>
      <c r="M10" s="127" t="s">
        <v>470</v>
      </c>
      <c r="N10" s="217" t="s">
        <v>314</v>
      </c>
      <c r="O10" s="217" t="s">
        <v>314</v>
      </c>
      <c r="P10" s="217" t="s">
        <v>314</v>
      </c>
      <c r="Q10" s="217" t="s">
        <v>314</v>
      </c>
      <c r="R10" s="219">
        <f>SUM(COUNTIF(N10,"SI")*25%,COUNTIF(O10,"SI")*40%,COUNTIF(P10,"SI")*25%,COUNTIF(Q10,"SI")*10%)</f>
        <v>1</v>
      </c>
      <c r="S10" s="441">
        <f>AVERAGE(R10:R12)</f>
        <v>1</v>
      </c>
      <c r="T10" s="451" t="str">
        <f>CONCATENATE(INDEX('[3]8- Politicas de admiistracion '!$B$6:$F$10,MATCH(ROUND(IF((RIGHT('[3]5-. Identificación de Riesgos'!H10,1)-'6. Valoración Controles'!K10)&lt;1,1,(RIGHT('[3]5-. Identificación de Riesgos'!H10,1)-'6. Valoración Controles'!K10)),0),'[3]8- Politicas de admiistracion '!$F$6:$F$10,0),1)," - ",ROUND(IF((RIGHT('[3]5-. Identificación de Riesgos'!H10,1)-'6. Valoración Controles'!K10)&lt;1,1,(RIGHT('[3]5-. Identificación de Riesgos'!H10,1)-'6. Valoración Controles'!K10)),0))</f>
        <v>Muy Baja - 1</v>
      </c>
      <c r="U10" s="453" t="str">
        <f>CONCATENATE(INDEX('[3]8- Politicas de admiistracion '!$B$17:$F$21,MATCH(ROUND(IF((RIGHT('[3]5-. Identificación de Riesgos'!M10,1)-'6. Valoración Controles'!S10)&lt;1,1,(RIGHT('[3]5-. Identificación de Riesgos'!M10,1)-'6. Valoración Controles'!S10)),0),'[3]8- Politicas de admiistracion '!$F$17:$F$21,0),1)," - ",ROUND(IF((RIGHT('[3]5-. Identificación de Riesgos'!M10,1)-'6. Valoración Controles'!S10)&lt;1,1,(RIGHT('[3]5-. Identificación de Riesgos'!M10,1)-'6. Valoración Controles'!S10)),0))</f>
        <v>Leve - 1</v>
      </c>
      <c r="V10" s="454" t="str">
        <f>CONCATENATE(VLOOKUP((LEFT(T10,LEN(T10)-4)&amp;LEFT(U10,LEN(U10)-4)),'[3]9- Matriz de Calor '!$D$18:$E$42,2,0)," - ",RIGHT(T10,1)*RIGHT(U10,1))</f>
        <v>Bajo - 1</v>
      </c>
    </row>
    <row r="11" spans="1:278" ht="51.75" thickBot="1">
      <c r="A11" s="438"/>
      <c r="B11" s="439"/>
      <c r="C11" s="125" t="str">
        <f>'5-. Identificación de Riesgos'!D11</f>
        <v>2. No disponibilidad de formadores(as) por la negación de permisos y/o comisiones</v>
      </c>
      <c r="D11" s="126"/>
      <c r="E11" s="127" t="s">
        <v>484</v>
      </c>
      <c r="F11" s="218" t="s">
        <v>314</v>
      </c>
      <c r="G11" s="218" t="s">
        <v>314</v>
      </c>
      <c r="H11" s="218" t="s">
        <v>314</v>
      </c>
      <c r="I11" s="218" t="s">
        <v>314</v>
      </c>
      <c r="J11" s="220">
        <f t="shared" ref="J11:J20" si="0">COUNTIF(F11:I11,"SI")/4</f>
        <v>1</v>
      </c>
      <c r="K11" s="440"/>
      <c r="L11" s="213" t="s">
        <v>292</v>
      </c>
      <c r="M11" s="127" t="s">
        <v>485</v>
      </c>
      <c r="N11" s="217" t="s">
        <v>314</v>
      </c>
      <c r="O11" s="217" t="s">
        <v>314</v>
      </c>
      <c r="P11" s="217" t="s">
        <v>314</v>
      </c>
      <c r="Q11" s="217" t="s">
        <v>314</v>
      </c>
      <c r="R11" s="220">
        <f t="shared" ref="R11:R23" si="1">SUM(COUNTIF(N11,"SI")*25%,COUNTIF(O11,"SI")*40%,COUNTIF(P11,"SI")*25%,COUNTIF(Q11,"SI")*10%)</f>
        <v>1</v>
      </c>
      <c r="S11" s="440"/>
      <c r="T11" s="452"/>
      <c r="U11" s="439"/>
      <c r="V11" s="455"/>
    </row>
    <row r="12" spans="1:278" ht="51.75" thickBot="1">
      <c r="A12" s="438"/>
      <c r="B12" s="439"/>
      <c r="C12" s="125" t="str">
        <f>'5-. Identificación de Riesgos'!D12</f>
        <v>3. Restricciones en la asignación de recursos</v>
      </c>
      <c r="D12" s="126"/>
      <c r="E12" s="127" t="s">
        <v>484</v>
      </c>
      <c r="F12" s="218" t="s">
        <v>314</v>
      </c>
      <c r="G12" s="218" t="s">
        <v>314</v>
      </c>
      <c r="H12" s="218" t="s">
        <v>314</v>
      </c>
      <c r="I12" s="218" t="s">
        <v>314</v>
      </c>
      <c r="J12" s="220">
        <f t="shared" si="0"/>
        <v>1</v>
      </c>
      <c r="K12" s="440"/>
      <c r="L12" s="213" t="s">
        <v>294</v>
      </c>
      <c r="M12" s="127" t="s">
        <v>485</v>
      </c>
      <c r="N12" s="217" t="s">
        <v>314</v>
      </c>
      <c r="O12" s="217" t="s">
        <v>314</v>
      </c>
      <c r="P12" s="217" t="s">
        <v>314</v>
      </c>
      <c r="Q12" s="217" t="s">
        <v>314</v>
      </c>
      <c r="R12" s="220">
        <f t="shared" si="1"/>
        <v>1</v>
      </c>
      <c r="S12" s="440"/>
      <c r="T12" s="452"/>
      <c r="U12" s="439"/>
      <c r="V12" s="455"/>
    </row>
    <row r="13" spans="1:278" ht="105.75" thickBot="1">
      <c r="A13" s="437">
        <f>'5-. Identificación de Riesgos'!A13</f>
        <v>2</v>
      </c>
      <c r="B13" s="439" t="str">
        <f>'5-. Identificación de Riesgos'!B13</f>
        <v xml:space="preserve">Recibir dádivas o beneficios a nombre propio o de terceros para seleccionar  o, rechazar aspirantes   sin el lleno de requisitos legales o asignar puntajes erróneos </v>
      </c>
      <c r="C13" s="125" t="str">
        <f>'5-. Identificación de Riesgos'!D13</f>
        <v>1. Insuficientes programas de capacitación para la toma de conciencia debido al desconocimiento de l ley antisoborno (ISO 37001:2016), Plan Anticorrupción y  de los  valores y principios propios de la entidad.</v>
      </c>
      <c r="D13" s="126"/>
      <c r="E13" s="210" t="s">
        <v>486</v>
      </c>
      <c r="F13" s="218" t="s">
        <v>314</v>
      </c>
      <c r="G13" s="218" t="s">
        <v>314</v>
      </c>
      <c r="H13" s="218" t="s">
        <v>314</v>
      </c>
      <c r="I13" s="218" t="s">
        <v>314</v>
      </c>
      <c r="J13" s="220">
        <f t="shared" si="0"/>
        <v>1</v>
      </c>
      <c r="K13" s="440">
        <f>AVERAGE(J13:J17)</f>
        <v>1</v>
      </c>
      <c r="L13" s="212" t="s">
        <v>290</v>
      </c>
      <c r="M13" s="128" t="s">
        <v>477</v>
      </c>
      <c r="N13" s="217" t="s">
        <v>314</v>
      </c>
      <c r="O13" s="217" t="s">
        <v>314</v>
      </c>
      <c r="P13" s="217" t="s">
        <v>314</v>
      </c>
      <c r="Q13" s="217" t="s">
        <v>314</v>
      </c>
      <c r="R13" s="219">
        <f t="shared" si="1"/>
        <v>1</v>
      </c>
      <c r="S13" s="441">
        <f>AVERAGE(R13:R17)</f>
        <v>1</v>
      </c>
      <c r="T13" s="456" t="str">
        <f>CONCATENATE(INDEX('[3]8- Politicas de admiistracion '!$B$6:$F$10,MATCH(ROUND(IF((RIGHT('[3]5-. Identificación de Riesgos'!H13,1)-'6. Valoración Controles'!K13)&lt;1,1,(RIGHT('[3]5-. Identificación de Riesgos'!H13,1)-'6. Valoración Controles'!K13)),0),'[3]8- Politicas de admiistracion '!$F$6:$F$10,0),1)," - ",ROUND(IF((RIGHT('[3]5-. Identificación de Riesgos'!H13,1)-'6. Valoración Controles'!K13)&lt;1,1,(RIGHT('[3]5-. Identificación de Riesgos'!H13,1)-'6. Valoración Controles'!K13)),0))</f>
        <v>Muy Baja - 1</v>
      </c>
      <c r="U13" s="458" t="str">
        <f>CONCATENATE(INDEX('[3]8- Politicas de admiistracion '!$B$17:$F$21,MATCH(ROUND(IF((RIGHT('[3]5-. Identificación de Riesgos'!M13,1)-'6. Valoración Controles'!S13)&lt;1,1,(RIGHT('[3]5-. Identificación de Riesgos'!M13,1)-'6. Valoración Controles'!S13)),0),'[3]8- Politicas de admiistracion '!$F$17:$F$21,0),1)," - ",ROUND(IF((RIGHT('[3]5-. Identificación de Riesgos'!M13,1)-'6. Valoración Controles'!S13)&lt;1,1,(RIGHT('[3]5-. Identificación de Riesgos'!M13,1)-'6. Valoración Controles'!S13)),0))</f>
        <v>Leve - 1</v>
      </c>
      <c r="V13" s="460" t="str">
        <f>CONCATENATE(VLOOKUP((LEFT(T13,LEN(T13)-4)&amp;LEFT(U13,LEN(U13)-4)),'[3]9- Matriz de Calor '!$D$18:$E$42,2,0)," - ",RIGHT(T13,1)*RIGHT(U13,1))</f>
        <v>Bajo - 1</v>
      </c>
    </row>
    <row r="14" spans="1:278" ht="45.75" thickBot="1">
      <c r="A14" s="438"/>
      <c r="B14" s="439"/>
      <c r="C14" s="125" t="str">
        <f>'5-. Identificación de Riesgos'!D14</f>
        <v>2. Desconocimiento y no aplicación del Código de Ética y Buen Gobierno.</v>
      </c>
      <c r="D14" s="126"/>
      <c r="E14" s="88" t="s">
        <v>486</v>
      </c>
      <c r="F14" s="218" t="s">
        <v>314</v>
      </c>
      <c r="G14" s="218" t="s">
        <v>314</v>
      </c>
      <c r="H14" s="218" t="s">
        <v>314</v>
      </c>
      <c r="I14" s="218" t="s">
        <v>314</v>
      </c>
      <c r="J14" s="220">
        <f t="shared" si="0"/>
        <v>1</v>
      </c>
      <c r="K14" s="440"/>
      <c r="L14" s="213"/>
      <c r="M14" s="128" t="s">
        <v>476</v>
      </c>
      <c r="N14" s="217" t="s">
        <v>314</v>
      </c>
      <c r="O14" s="217" t="s">
        <v>314</v>
      </c>
      <c r="P14" s="217" t="s">
        <v>314</v>
      </c>
      <c r="Q14" s="217" t="s">
        <v>314</v>
      </c>
      <c r="R14" s="220">
        <f t="shared" si="1"/>
        <v>1</v>
      </c>
      <c r="S14" s="440"/>
      <c r="T14" s="457"/>
      <c r="U14" s="459"/>
      <c r="V14" s="461"/>
    </row>
    <row r="15" spans="1:278" ht="75.75" thickBot="1">
      <c r="A15" s="438"/>
      <c r="B15" s="439"/>
      <c r="C15" s="125" t="str">
        <f>'5-. Identificación de Riesgos'!D15</f>
        <v>3. Carencia de compromiso  y transparencia de los servidores judiciales</v>
      </c>
      <c r="D15" s="126"/>
      <c r="E15" s="88" t="s">
        <v>486</v>
      </c>
      <c r="F15" s="218" t="s">
        <v>314</v>
      </c>
      <c r="G15" s="218" t="s">
        <v>314</v>
      </c>
      <c r="H15" s="218" t="s">
        <v>314</v>
      </c>
      <c r="I15" s="218" t="s">
        <v>314</v>
      </c>
      <c r="J15" s="220">
        <f t="shared" si="0"/>
        <v>1</v>
      </c>
      <c r="K15" s="440"/>
      <c r="L15" s="213"/>
      <c r="M15" s="128" t="s">
        <v>473</v>
      </c>
      <c r="N15" s="217" t="s">
        <v>314</v>
      </c>
      <c r="O15" s="217" t="s">
        <v>314</v>
      </c>
      <c r="P15" s="217" t="s">
        <v>314</v>
      </c>
      <c r="Q15" s="217" t="s">
        <v>314</v>
      </c>
      <c r="R15" s="220">
        <f t="shared" si="1"/>
        <v>1</v>
      </c>
      <c r="S15" s="440"/>
      <c r="T15" s="457"/>
      <c r="U15" s="459"/>
      <c r="V15" s="461"/>
    </row>
    <row r="16" spans="1:278" ht="60.75" thickBot="1">
      <c r="A16" s="438"/>
      <c r="B16" s="439"/>
      <c r="C16" s="125" t="str">
        <f>'5-. Identificación de Riesgos'!D16</f>
        <v>4. Deficiencia de  controles en el trámite  de los documentos</v>
      </c>
      <c r="D16" s="126"/>
      <c r="E16" s="88" t="s">
        <v>471</v>
      </c>
      <c r="F16" s="218" t="s">
        <v>314</v>
      </c>
      <c r="G16" s="218" t="s">
        <v>314</v>
      </c>
      <c r="H16" s="218" t="s">
        <v>314</v>
      </c>
      <c r="I16" s="218" t="s">
        <v>314</v>
      </c>
      <c r="J16" s="220">
        <f t="shared" si="0"/>
        <v>1</v>
      </c>
      <c r="K16" s="440"/>
      <c r="L16" s="213"/>
      <c r="M16" s="128" t="s">
        <v>478</v>
      </c>
      <c r="N16" s="217" t="s">
        <v>314</v>
      </c>
      <c r="O16" s="217" t="s">
        <v>314</v>
      </c>
      <c r="P16" s="217" t="s">
        <v>314</v>
      </c>
      <c r="Q16" s="217" t="s">
        <v>314</v>
      </c>
      <c r="R16" s="220">
        <f t="shared" si="1"/>
        <v>1</v>
      </c>
      <c r="S16" s="440"/>
      <c r="T16" s="457"/>
      <c r="U16" s="459"/>
      <c r="V16" s="461"/>
    </row>
    <row r="17" spans="1:22" ht="75.75" thickBot="1">
      <c r="A17" s="438"/>
      <c r="B17" s="439"/>
      <c r="C17" s="125" t="str">
        <f>'5-. Identificación de Riesgos'!D17</f>
        <v xml:space="preserve">5. No aplicación adecuada de los procedimientos de control </v>
      </c>
      <c r="D17" s="126"/>
      <c r="E17" s="88" t="s">
        <v>472</v>
      </c>
      <c r="F17" s="218" t="s">
        <v>314</v>
      </c>
      <c r="G17" s="218" t="s">
        <v>314</v>
      </c>
      <c r="H17" s="218" t="s">
        <v>314</v>
      </c>
      <c r="I17" s="218" t="s">
        <v>314</v>
      </c>
      <c r="J17" s="220">
        <f t="shared" si="0"/>
        <v>1</v>
      </c>
      <c r="K17" s="440"/>
      <c r="L17" s="213"/>
      <c r="M17" s="128" t="s">
        <v>473</v>
      </c>
      <c r="N17" s="217" t="s">
        <v>314</v>
      </c>
      <c r="O17" s="217" t="s">
        <v>314</v>
      </c>
      <c r="P17" s="217" t="s">
        <v>314</v>
      </c>
      <c r="Q17" s="217" t="s">
        <v>314</v>
      </c>
      <c r="R17" s="220">
        <f t="shared" si="1"/>
        <v>1</v>
      </c>
      <c r="S17" s="440"/>
      <c r="T17" s="457"/>
      <c r="U17" s="459"/>
      <c r="V17" s="461"/>
    </row>
    <row r="18" spans="1:22" ht="155.25" customHeight="1" thickBot="1">
      <c r="A18" s="462">
        <f>'5-. Identificación de Riesgos'!A18</f>
        <v>3</v>
      </c>
      <c r="B18" s="464" t="str">
        <f>'5-. Identificación de Riesgos'!B18</f>
        <v>Ofrecer, prometer, entregar, aceptar o solicitar una ventaja indebida para seleccionar candidatos que no cumplen los requisitos para acceder a los servicios (cursos de formación inicial o continua, MAA, etc.) ofrecidos por la EJRLB.</v>
      </c>
      <c r="C18" s="125" t="str">
        <f>'5-. Identificación de Riesgos'!D18</f>
        <v>1. Falta de ética de los servidores públicos (Debilidades en principios y valores)</v>
      </c>
      <c r="D18" s="207"/>
      <c r="E18" s="208" t="s">
        <v>487</v>
      </c>
      <c r="F18" s="223" t="s">
        <v>314</v>
      </c>
      <c r="G18" s="223" t="s">
        <v>314</v>
      </c>
      <c r="H18" s="223" t="s">
        <v>314</v>
      </c>
      <c r="I18" s="223" t="s">
        <v>314</v>
      </c>
      <c r="J18" s="224">
        <f t="shared" si="0"/>
        <v>1</v>
      </c>
      <c r="K18" s="465">
        <f>AVERAGE(J18:J20)</f>
        <v>1</v>
      </c>
      <c r="L18" s="214" t="s">
        <v>290</v>
      </c>
      <c r="M18" s="209" t="s">
        <v>479</v>
      </c>
      <c r="N18" s="217" t="s">
        <v>314</v>
      </c>
      <c r="O18" s="217" t="s">
        <v>314</v>
      </c>
      <c r="P18" s="217" t="s">
        <v>314</v>
      </c>
      <c r="Q18" s="217" t="s">
        <v>314</v>
      </c>
      <c r="R18" s="219">
        <f t="shared" si="1"/>
        <v>1</v>
      </c>
      <c r="S18" s="441">
        <f>AVERAGE(R18:R20)</f>
        <v>1</v>
      </c>
      <c r="T18" s="456" t="str">
        <f>CONCATENATE(INDEX('[3]8- Politicas de admiistracion '!$B$6:$F$10,MATCH(ROUND(IF((RIGHT('[3]5-. Identificación de Riesgos'!H18,1)-'6. Valoración Controles'!K18)&lt;1,1,(RIGHT('[3]5-. Identificación de Riesgos'!H18,1)-'6. Valoración Controles'!K18)),0),'[3]8- Politicas de admiistracion '!$F$6:$F$10,0),1)," - ",ROUND(IF((RIGHT('[3]5-. Identificación de Riesgos'!H18,1)-'6. Valoración Controles'!K18)&lt;1,1,(RIGHT('[3]5-. Identificación de Riesgos'!H18,1)-'6. Valoración Controles'!K18)),0))</f>
        <v>Muy Baja - 1</v>
      </c>
      <c r="U18" s="458" t="str">
        <f>CONCATENATE(INDEX('[3]8- Politicas de admiistracion '!$B$17:$F$21,MATCH(ROUND(IF((RIGHT('[3]5-. Identificación de Riesgos'!M18,1)-'6. Valoración Controles'!S18)&lt;1,1,(RIGHT('[3]5-. Identificación de Riesgos'!M18,1)-'6. Valoración Controles'!S18)),0),'[3]8- Politicas de admiistracion '!$F$17:$F$21,0),1)," - ",ROUND(IF((RIGHT('[3]5-. Identificación de Riesgos'!M18,1)-'6. Valoración Controles'!S18)&lt;1,1,(RIGHT('[3]5-. Identificación de Riesgos'!M18,1)-'6. Valoración Controles'!S18)),0))</f>
        <v>Leve - 1</v>
      </c>
      <c r="V18" s="460" t="str">
        <f>CONCATENATE(VLOOKUP((LEFT(T18,LEN(T18)-4)&amp;LEFT(U18,LEN(U18)-4)),'[3]9- Matriz de Calor '!$D$18:$E$42,2,0)," - ",RIGHT(T18,1)*RIGHT(U18,1))</f>
        <v>Bajo - 1</v>
      </c>
    </row>
    <row r="19" spans="1:22" ht="30.75" thickBot="1">
      <c r="A19" s="463"/>
      <c r="B19" s="439"/>
      <c r="C19" s="125" t="str">
        <f>'5-. Identificación de Riesgos'!D19</f>
        <v>2. Falta de ética de terceros interesados  (Debilidades principios y valores)</v>
      </c>
      <c r="D19" s="126"/>
      <c r="E19" s="88" t="s">
        <v>488</v>
      </c>
      <c r="F19" s="217" t="s">
        <v>314</v>
      </c>
      <c r="G19" s="217" t="s">
        <v>314</v>
      </c>
      <c r="H19" s="217" t="s">
        <v>314</v>
      </c>
      <c r="I19" s="217" t="s">
        <v>314</v>
      </c>
      <c r="J19" s="220">
        <f t="shared" si="0"/>
        <v>1</v>
      </c>
      <c r="K19" s="440"/>
      <c r="L19" s="213" t="s">
        <v>294</v>
      </c>
      <c r="M19" s="209" t="s">
        <v>479</v>
      </c>
      <c r="N19" s="217" t="s">
        <v>314</v>
      </c>
      <c r="O19" s="217" t="s">
        <v>314</v>
      </c>
      <c r="P19" s="217" t="s">
        <v>314</v>
      </c>
      <c r="Q19" s="217" t="s">
        <v>314</v>
      </c>
      <c r="R19" s="220">
        <f t="shared" si="1"/>
        <v>1</v>
      </c>
      <c r="S19" s="440"/>
      <c r="T19" s="457"/>
      <c r="U19" s="459"/>
      <c r="V19" s="461"/>
    </row>
    <row r="20" spans="1:22" ht="30.75" thickBot="1">
      <c r="A20" s="463"/>
      <c r="B20" s="439"/>
      <c r="C20" s="125" t="str">
        <f>'5-. Identificación de Riesgos'!D20</f>
        <v>3. Debilidad en los controles de los procedimientos</v>
      </c>
      <c r="D20" s="126"/>
      <c r="E20" s="88" t="s">
        <v>461</v>
      </c>
      <c r="F20" s="217" t="s">
        <v>314</v>
      </c>
      <c r="G20" s="217" t="s">
        <v>314</v>
      </c>
      <c r="H20" s="217" t="s">
        <v>314</v>
      </c>
      <c r="I20" s="217" t="s">
        <v>314</v>
      </c>
      <c r="J20" s="220">
        <f t="shared" si="0"/>
        <v>1</v>
      </c>
      <c r="K20" s="440"/>
      <c r="L20" s="213"/>
      <c r="M20" s="209" t="s">
        <v>479</v>
      </c>
      <c r="N20" s="217" t="s">
        <v>314</v>
      </c>
      <c r="O20" s="217" t="s">
        <v>314</v>
      </c>
      <c r="P20" s="217" t="s">
        <v>314</v>
      </c>
      <c r="Q20" s="217" t="s">
        <v>314</v>
      </c>
      <c r="R20" s="220">
        <f t="shared" si="1"/>
        <v>1</v>
      </c>
      <c r="S20" s="440"/>
      <c r="T20" s="457"/>
      <c r="U20" s="459"/>
      <c r="V20" s="461"/>
    </row>
    <row r="21" spans="1:22" ht="45" customHeight="1" thickBot="1">
      <c r="A21" s="462">
        <f>'5-. Identificación de Riesgos'!A21</f>
        <v>4</v>
      </c>
      <c r="B21" s="453" t="str">
        <f>'5-. Identificación de Riesgos'!B21</f>
        <v>Ofrecer, prometer, entregar, aceptar o solicitar una ventaja indebida para obtener el AVAL previo de la Escuela Judicial, para participar en actividades académicas ofertadas y desarrolladas por instituciones nacionales e internacionales.</v>
      </c>
      <c r="C21" s="125" t="str">
        <f>'5-. Identificación de Riesgos'!D21</f>
        <v>1. Falta de ética de los servidores públicos (Debilidades en principios y valores)</v>
      </c>
      <c r="D21" s="124"/>
      <c r="E21" s="211" t="s">
        <v>462</v>
      </c>
      <c r="F21" s="217" t="s">
        <v>314</v>
      </c>
      <c r="G21" s="217" t="s">
        <v>314</v>
      </c>
      <c r="H21" s="217" t="s">
        <v>314</v>
      </c>
      <c r="I21" s="217" t="s">
        <v>314</v>
      </c>
      <c r="J21" s="219">
        <f>COUNTIF(F21:I21,"SI")/4</f>
        <v>1</v>
      </c>
      <c r="K21" s="441">
        <f>AVERAGE(J21:J23)</f>
        <v>1</v>
      </c>
      <c r="L21" s="212" t="s">
        <v>290</v>
      </c>
      <c r="M21" s="143" t="s">
        <v>481</v>
      </c>
      <c r="N21" s="217" t="s">
        <v>314</v>
      </c>
      <c r="O21" s="217" t="s">
        <v>314</v>
      </c>
      <c r="P21" s="217" t="s">
        <v>314</v>
      </c>
      <c r="Q21" s="217" t="s">
        <v>314</v>
      </c>
      <c r="R21" s="219">
        <f t="shared" si="1"/>
        <v>1</v>
      </c>
      <c r="S21" s="441">
        <f>AVERAGE(R21:R23)</f>
        <v>1</v>
      </c>
      <c r="T21" s="456" t="str">
        <f>CONCATENATE(INDEX('[3]8- Politicas de admiistracion '!$B$6:$F$10,MATCH(ROUND(IF((RIGHT('[3]5-. Identificación de Riesgos'!H18,1)-'6. Valoración Controles'!K21)&lt;1,1,(RIGHT('[3]5-. Identificación de Riesgos'!H18,1)-'6. Valoración Controles'!K21)),0),'[3]8- Politicas de admiistracion '!$F$6:$F$10,0),1)," - ",ROUND(IF((RIGHT('[3]5-. Identificación de Riesgos'!H18,1)-'6. Valoración Controles'!K21)&lt;1,1,(RIGHT('[3]5-. Identificación de Riesgos'!H18,1)-'6. Valoración Controles'!K21)),0))</f>
        <v>Muy Baja - 1</v>
      </c>
      <c r="U21" s="458" t="str">
        <f>CONCATENATE(INDEX('[3]8- Politicas de admiistracion '!$B$17:$F$21,MATCH(ROUND(IF((RIGHT('[3]5-. Identificación de Riesgos'!M18,1)-'6. Valoración Controles'!S21)&lt;1,1,(RIGHT('[3]5-. Identificación de Riesgos'!M18,1)-'6. Valoración Controles'!S21)),0),'[3]8- Politicas de admiistracion '!$F$17:$F$21,0),1)," - ",ROUND(IF((RIGHT('[3]5-. Identificación de Riesgos'!M18,1)-'6. Valoración Controles'!S21)&lt;1,1,(RIGHT('[3]5-. Identificación de Riesgos'!M18,1)-'6. Valoración Controles'!S21)),0))</f>
        <v>Leve - 1</v>
      </c>
      <c r="V21" s="460" t="str">
        <f>CONCATENATE(VLOOKUP((LEFT(T21,LEN(T21)-4)&amp;LEFT(U21,LEN(U21)-4)),'[3]9- Matriz de Calor '!$D$18:$E$42,2,0)," - ",RIGHT(T21,1)*RIGHT(U21,1))</f>
        <v>Bajo - 1</v>
      </c>
    </row>
    <row r="22" spans="1:22" ht="60.75" thickBot="1">
      <c r="A22" s="463"/>
      <c r="B22" s="439"/>
      <c r="C22" s="125" t="str">
        <f>'5-. Identificación de Riesgos'!D22</f>
        <v>2. Falta de ética de terceros interesados  (Debilidades principios y valores)</v>
      </c>
      <c r="D22" s="126"/>
      <c r="E22" s="211" t="s">
        <v>463</v>
      </c>
      <c r="F22" s="217" t="s">
        <v>314</v>
      </c>
      <c r="G22" s="217" t="s">
        <v>314</v>
      </c>
      <c r="H22" s="217" t="s">
        <v>314</v>
      </c>
      <c r="I22" s="217" t="s">
        <v>314</v>
      </c>
      <c r="J22" s="220">
        <f>COUNTIF(F22:I22,"SI")/4</f>
        <v>1</v>
      </c>
      <c r="K22" s="440"/>
      <c r="L22" s="213" t="s">
        <v>294</v>
      </c>
      <c r="M22" s="128" t="s">
        <v>480</v>
      </c>
      <c r="N22" s="217" t="s">
        <v>314</v>
      </c>
      <c r="O22" s="217" t="s">
        <v>314</v>
      </c>
      <c r="P22" s="217" t="s">
        <v>314</v>
      </c>
      <c r="Q22" s="217" t="s">
        <v>314</v>
      </c>
      <c r="R22" s="220">
        <f t="shared" si="1"/>
        <v>1</v>
      </c>
      <c r="S22" s="440"/>
      <c r="T22" s="457"/>
      <c r="U22" s="459"/>
      <c r="V22" s="461"/>
    </row>
    <row r="23" spans="1:22" ht="51">
      <c r="A23" s="463"/>
      <c r="B23" s="439"/>
      <c r="C23" s="125" t="str">
        <f>'5-. Identificación de Riesgos'!D23</f>
        <v>3. Debilidad en los controles de los procedimientos</v>
      </c>
      <c r="D23" s="126"/>
      <c r="E23" s="210" t="s">
        <v>474</v>
      </c>
      <c r="F23" s="217" t="s">
        <v>314</v>
      </c>
      <c r="G23" s="217" t="s">
        <v>314</v>
      </c>
      <c r="H23" s="217" t="s">
        <v>314</v>
      </c>
      <c r="I23" s="217" t="s">
        <v>314</v>
      </c>
      <c r="J23" s="220">
        <f t="shared" ref="J23" si="2">COUNTIF(F23:I23,"SI")/4</f>
        <v>1</v>
      </c>
      <c r="K23" s="440"/>
      <c r="L23" s="213"/>
      <c r="M23" s="209" t="s">
        <v>479</v>
      </c>
      <c r="N23" s="217" t="s">
        <v>314</v>
      </c>
      <c r="O23" s="217" t="s">
        <v>314</v>
      </c>
      <c r="P23" s="217" t="s">
        <v>314</v>
      </c>
      <c r="Q23" s="217" t="s">
        <v>314</v>
      </c>
      <c r="R23" s="220">
        <f t="shared" si="1"/>
        <v>1</v>
      </c>
      <c r="S23" s="440"/>
      <c r="T23" s="457"/>
      <c r="U23" s="459"/>
      <c r="V23" s="461"/>
    </row>
    <row r="24" spans="1:22">
      <c r="C24" s="257"/>
    </row>
  </sheetData>
  <mergeCells count="46">
    <mergeCell ref="V18:V20"/>
    <mergeCell ref="A21:A23"/>
    <mergeCell ref="B21:B23"/>
    <mergeCell ref="K21:K23"/>
    <mergeCell ref="S21:S23"/>
    <mergeCell ref="T21:T23"/>
    <mergeCell ref="U21:U23"/>
    <mergeCell ref="V21:V23"/>
    <mergeCell ref="A18:A20"/>
    <mergeCell ref="B18:B20"/>
    <mergeCell ref="K18:K20"/>
    <mergeCell ref="S18:S20"/>
    <mergeCell ref="T18:T20"/>
    <mergeCell ref="U18:U20"/>
    <mergeCell ref="T10:T12"/>
    <mergeCell ref="U10:U12"/>
    <mergeCell ref="V10:V12"/>
    <mergeCell ref="A13:A17"/>
    <mergeCell ref="B13:B17"/>
    <mergeCell ref="K13:K17"/>
    <mergeCell ref="S13:S17"/>
    <mergeCell ref="T13:T17"/>
    <mergeCell ref="U13:U17"/>
    <mergeCell ref="V13:V17"/>
    <mergeCell ref="F8:K8"/>
    <mergeCell ref="L8:S8"/>
    <mergeCell ref="A10:A12"/>
    <mergeCell ref="B10:B12"/>
    <mergeCell ref="K10:K12"/>
    <mergeCell ref="S10:S12"/>
    <mergeCell ref="A8:A9"/>
    <mergeCell ref="B8:B9"/>
    <mergeCell ref="C8:C9"/>
    <mergeCell ref="D8:D9"/>
    <mergeCell ref="E8:E9"/>
    <mergeCell ref="A6:B6"/>
    <mergeCell ref="C6:V6"/>
    <mergeCell ref="A7:C7"/>
    <mergeCell ref="D7:R7"/>
    <mergeCell ref="T7:V7"/>
    <mergeCell ref="A1:C3"/>
    <mergeCell ref="E1:V3"/>
    <mergeCell ref="A4:B4"/>
    <mergeCell ref="C4:V4"/>
    <mergeCell ref="A5:B5"/>
    <mergeCell ref="C5:V5"/>
  </mergeCells>
  <conditionalFormatting sqref="T10">
    <cfRule type="containsText" dxfId="209" priority="71" operator="containsText" text="Muy Baja">
      <formula>NOT(ISERROR(SEARCH("Muy Baja",T10)))</formula>
    </cfRule>
    <cfRule type="containsText" dxfId="208" priority="72" operator="containsText" text="Baja">
      <formula>NOT(ISERROR(SEARCH("Baja",T10)))</formula>
    </cfRule>
    <cfRule type="containsText" dxfId="207" priority="73" operator="containsText" text="Muy Alta">
      <formula>NOT(ISERROR(SEARCH("Muy Alta",T10)))</formula>
    </cfRule>
    <cfRule type="containsText" dxfId="206" priority="74" operator="containsText" text="Alta">
      <formula>NOT(ISERROR(SEARCH("Alta",T10)))</formula>
    </cfRule>
    <cfRule type="containsText" dxfId="205" priority="75" operator="containsText" text="Media">
      <formula>NOT(ISERROR(SEARCH("Media",T10)))</formula>
    </cfRule>
    <cfRule type="containsText" dxfId="204" priority="76" operator="containsText" text="Media">
      <formula>NOT(ISERROR(SEARCH("Media",T10)))</formula>
    </cfRule>
    <cfRule type="containsText" dxfId="203" priority="77" operator="containsText" text="Media">
      <formula>NOT(ISERROR(SEARCH("Media",T10)))</formula>
    </cfRule>
    <cfRule type="containsText" dxfId="202" priority="78" operator="containsText" text="Muy Baja">
      <formula>NOT(ISERROR(SEARCH("Muy Baja",T10)))</formula>
    </cfRule>
    <cfRule type="containsText" dxfId="201" priority="79" operator="containsText" text="Baja">
      <formula>NOT(ISERROR(SEARCH("Baja",T10)))</formula>
    </cfRule>
    <cfRule type="containsText" dxfId="200" priority="80" operator="containsText" text="Muy Baja">
      <formula>NOT(ISERROR(SEARCH("Muy Baja",T10)))</formula>
    </cfRule>
    <cfRule type="containsText" dxfId="199" priority="81" operator="containsText" text="Muy Baja">
      <formula>NOT(ISERROR(SEARCH("Muy Baja",T10)))</formula>
    </cfRule>
    <cfRule type="containsText" dxfId="198" priority="82" operator="containsText" text="Muy Baja">
      <formula>NOT(ISERROR(SEARCH("Muy Baja",T10)))</formula>
    </cfRule>
    <cfRule type="containsText" dxfId="197" priority="83" operator="containsText" text="Muy Baja'Tabla probabilidad'!">
      <formula>NOT(ISERROR(SEARCH("Muy Baja'Tabla probabilidad'!",T10)))</formula>
    </cfRule>
    <cfRule type="containsText" dxfId="196" priority="84" operator="containsText" text="Muy bajo">
      <formula>NOT(ISERROR(SEARCH("Muy bajo",T10)))</formula>
    </cfRule>
    <cfRule type="containsText" dxfId="195" priority="85" operator="containsText" text="Alta">
      <formula>NOT(ISERROR(SEARCH("Alta",T10)))</formula>
    </cfRule>
    <cfRule type="containsText" dxfId="194" priority="86" operator="containsText" text="Media">
      <formula>NOT(ISERROR(SEARCH("Media",T10)))</formula>
    </cfRule>
    <cfRule type="containsText" dxfId="193" priority="87" operator="containsText" text="Baja">
      <formula>NOT(ISERROR(SEARCH("Baja",T10)))</formula>
    </cfRule>
    <cfRule type="containsText" dxfId="192" priority="88" operator="containsText" text="Muy baja">
      <formula>NOT(ISERROR(SEARCH("Muy baja",T10)))</formula>
    </cfRule>
    <cfRule type="cellIs" dxfId="191" priority="89" operator="between">
      <formula>1</formula>
      <formula>2</formula>
    </cfRule>
    <cfRule type="cellIs" dxfId="190" priority="90" operator="between">
      <formula>0</formula>
      <formula>2</formula>
    </cfRule>
  </conditionalFormatting>
  <conditionalFormatting sqref="T13 T18">
    <cfRule type="containsText" dxfId="189" priority="41" operator="containsText" text="Muy Baja">
      <formula>NOT(ISERROR(SEARCH("Muy Baja",T13)))</formula>
    </cfRule>
    <cfRule type="containsText" dxfId="188" priority="42" operator="containsText" text="Baja">
      <formula>NOT(ISERROR(SEARCH("Baja",T13)))</formula>
    </cfRule>
    <cfRule type="containsText" dxfId="187" priority="43" operator="containsText" text="Muy Alta">
      <formula>NOT(ISERROR(SEARCH("Muy Alta",T13)))</formula>
    </cfRule>
    <cfRule type="containsText" dxfId="186" priority="44" operator="containsText" text="Alta">
      <formula>NOT(ISERROR(SEARCH("Alta",T13)))</formula>
    </cfRule>
    <cfRule type="containsText" dxfId="185" priority="45" operator="containsText" text="Media">
      <formula>NOT(ISERROR(SEARCH("Media",T13)))</formula>
    </cfRule>
    <cfRule type="containsText" dxfId="184" priority="46" operator="containsText" text="Media">
      <formula>NOT(ISERROR(SEARCH("Media",T13)))</formula>
    </cfRule>
    <cfRule type="containsText" dxfId="183" priority="47" operator="containsText" text="Media">
      <formula>NOT(ISERROR(SEARCH("Media",T13)))</formula>
    </cfRule>
    <cfRule type="containsText" dxfId="182" priority="48" operator="containsText" text="Muy Baja">
      <formula>NOT(ISERROR(SEARCH("Muy Baja",T13)))</formula>
    </cfRule>
    <cfRule type="containsText" dxfId="181" priority="49" operator="containsText" text="Baja">
      <formula>NOT(ISERROR(SEARCH("Baja",T13)))</formula>
    </cfRule>
    <cfRule type="containsText" dxfId="180" priority="50" operator="containsText" text="Muy Baja">
      <formula>NOT(ISERROR(SEARCH("Muy Baja",T13)))</formula>
    </cfRule>
    <cfRule type="containsText" dxfId="179" priority="51" operator="containsText" text="Muy Baja">
      <formula>NOT(ISERROR(SEARCH("Muy Baja",T13)))</formula>
    </cfRule>
    <cfRule type="containsText" dxfId="178" priority="52" operator="containsText" text="Muy Baja">
      <formula>NOT(ISERROR(SEARCH("Muy Baja",T13)))</formula>
    </cfRule>
    <cfRule type="containsText" dxfId="177" priority="53" operator="containsText" text="Muy Baja'Tabla probabilidad'!">
      <formula>NOT(ISERROR(SEARCH("Muy Baja'Tabla probabilidad'!",T13)))</formula>
    </cfRule>
    <cfRule type="containsText" dxfId="176" priority="54" operator="containsText" text="Muy bajo">
      <formula>NOT(ISERROR(SEARCH("Muy bajo",T13)))</formula>
    </cfRule>
    <cfRule type="containsText" dxfId="175" priority="55" operator="containsText" text="Alta">
      <formula>NOT(ISERROR(SEARCH("Alta",T13)))</formula>
    </cfRule>
    <cfRule type="containsText" dxfId="174" priority="56" operator="containsText" text="Media">
      <formula>NOT(ISERROR(SEARCH("Media",T13)))</formula>
    </cfRule>
    <cfRule type="containsText" dxfId="173" priority="57" operator="containsText" text="Baja">
      <formula>NOT(ISERROR(SEARCH("Baja",T13)))</formula>
    </cfRule>
    <cfRule type="containsText" dxfId="172" priority="58" operator="containsText" text="Muy baja">
      <formula>NOT(ISERROR(SEARCH("Muy baja",T13)))</formula>
    </cfRule>
    <cfRule type="cellIs" dxfId="171" priority="59" operator="between">
      <formula>1</formula>
      <formula>2</formula>
    </cfRule>
    <cfRule type="cellIs" dxfId="170" priority="60" operator="between">
      <formula>0</formula>
      <formula>2</formula>
    </cfRule>
  </conditionalFormatting>
  <conditionalFormatting sqref="T21">
    <cfRule type="containsText" dxfId="169" priority="11" operator="containsText" text="Muy Baja">
      <formula>NOT(ISERROR(SEARCH("Muy Baja",T21)))</formula>
    </cfRule>
    <cfRule type="containsText" dxfId="168" priority="12" operator="containsText" text="Baja">
      <formula>NOT(ISERROR(SEARCH("Baja",T21)))</formula>
    </cfRule>
    <cfRule type="containsText" dxfId="167" priority="13" operator="containsText" text="Muy Alta">
      <formula>NOT(ISERROR(SEARCH("Muy Alta",T21)))</formula>
    </cfRule>
    <cfRule type="containsText" dxfId="166" priority="14" operator="containsText" text="Alta">
      <formula>NOT(ISERROR(SEARCH("Alta",T21)))</formula>
    </cfRule>
    <cfRule type="containsText" dxfId="165" priority="15" operator="containsText" text="Media">
      <formula>NOT(ISERROR(SEARCH("Media",T21)))</formula>
    </cfRule>
    <cfRule type="containsText" dxfId="164" priority="16" operator="containsText" text="Media">
      <formula>NOT(ISERROR(SEARCH("Media",T21)))</formula>
    </cfRule>
    <cfRule type="containsText" dxfId="163" priority="17" operator="containsText" text="Media">
      <formula>NOT(ISERROR(SEARCH("Media",T21)))</formula>
    </cfRule>
    <cfRule type="containsText" dxfId="162" priority="18" operator="containsText" text="Muy Baja">
      <formula>NOT(ISERROR(SEARCH("Muy Baja",T21)))</formula>
    </cfRule>
    <cfRule type="containsText" dxfId="161" priority="19" operator="containsText" text="Baja">
      <formula>NOT(ISERROR(SEARCH("Baja",T21)))</formula>
    </cfRule>
    <cfRule type="containsText" dxfId="160" priority="20" operator="containsText" text="Muy Baja">
      <formula>NOT(ISERROR(SEARCH("Muy Baja",T21)))</formula>
    </cfRule>
    <cfRule type="containsText" dxfId="159" priority="21" operator="containsText" text="Muy Baja">
      <formula>NOT(ISERROR(SEARCH("Muy Baja",T21)))</formula>
    </cfRule>
    <cfRule type="containsText" dxfId="158" priority="22" operator="containsText" text="Muy Baja">
      <formula>NOT(ISERROR(SEARCH("Muy Baja",T21)))</formula>
    </cfRule>
    <cfRule type="containsText" dxfId="157" priority="23" operator="containsText" text="Muy Baja'Tabla probabilidad'!">
      <formula>NOT(ISERROR(SEARCH("Muy Baja'Tabla probabilidad'!",T21)))</formula>
    </cfRule>
    <cfRule type="containsText" dxfId="156" priority="24" operator="containsText" text="Muy bajo">
      <formula>NOT(ISERROR(SEARCH("Muy bajo",T21)))</formula>
    </cfRule>
    <cfRule type="containsText" dxfId="155" priority="25" operator="containsText" text="Alta">
      <formula>NOT(ISERROR(SEARCH("Alta",T21)))</formula>
    </cfRule>
    <cfRule type="containsText" dxfId="154" priority="26" operator="containsText" text="Media">
      <formula>NOT(ISERROR(SEARCH("Media",T21)))</formula>
    </cfRule>
    <cfRule type="containsText" dxfId="153" priority="27" operator="containsText" text="Baja">
      <formula>NOT(ISERROR(SEARCH("Baja",T21)))</formula>
    </cfRule>
    <cfRule type="containsText" dxfId="152" priority="28" operator="containsText" text="Muy baja">
      <formula>NOT(ISERROR(SEARCH("Muy baja",T21)))</formula>
    </cfRule>
    <cfRule type="cellIs" dxfId="151" priority="29" operator="between">
      <formula>1</formula>
      <formula>2</formula>
    </cfRule>
    <cfRule type="cellIs" dxfId="150" priority="30" operator="between">
      <formula>0</formula>
      <formula>2</formula>
    </cfRule>
  </conditionalFormatting>
  <conditionalFormatting sqref="U10">
    <cfRule type="containsText" dxfId="149" priority="65" operator="containsText" text="Catastrófico">
      <formula>NOT(ISERROR(SEARCH("Catastrófico",U10)))</formula>
    </cfRule>
    <cfRule type="containsText" dxfId="148" priority="66" operator="containsText" text="Mayor">
      <formula>NOT(ISERROR(SEARCH("Mayor",U10)))</formula>
    </cfRule>
    <cfRule type="containsText" dxfId="147" priority="67" operator="containsText" text="Alta">
      <formula>NOT(ISERROR(SEARCH("Alta",U10)))</formula>
    </cfRule>
    <cfRule type="containsText" dxfId="146" priority="68" operator="containsText" text="Moderado">
      <formula>NOT(ISERROR(SEARCH("Moderado",U10)))</formula>
    </cfRule>
    <cfRule type="containsText" dxfId="145" priority="69" operator="containsText" text="Menor">
      <formula>NOT(ISERROR(SEARCH("Menor",U10)))</formula>
    </cfRule>
    <cfRule type="containsText" dxfId="144" priority="70" operator="containsText" text="Leve">
      <formula>NOT(ISERROR(SEARCH("Leve",U10)))</formula>
    </cfRule>
  </conditionalFormatting>
  <conditionalFormatting sqref="U13 U18">
    <cfRule type="containsText" dxfId="143" priority="35" operator="containsText" text="Catastrófico">
      <formula>NOT(ISERROR(SEARCH("Catastrófico",U13)))</formula>
    </cfRule>
    <cfRule type="containsText" dxfId="142" priority="36" operator="containsText" text="Mayor">
      <formula>NOT(ISERROR(SEARCH("Mayor",U13)))</formula>
    </cfRule>
    <cfRule type="containsText" dxfId="141" priority="37" operator="containsText" text="Alta">
      <formula>NOT(ISERROR(SEARCH("Alta",U13)))</formula>
    </cfRule>
    <cfRule type="containsText" dxfId="140" priority="38" operator="containsText" text="Moderado">
      <formula>NOT(ISERROR(SEARCH("Moderado",U13)))</formula>
    </cfRule>
    <cfRule type="containsText" dxfId="139" priority="39" operator="containsText" text="Menor">
      <formula>NOT(ISERROR(SEARCH("Menor",U13)))</formula>
    </cfRule>
    <cfRule type="containsText" dxfId="138" priority="40" operator="containsText" text="Leve">
      <formula>NOT(ISERROR(SEARCH("Leve",U13)))</formula>
    </cfRule>
  </conditionalFormatting>
  <conditionalFormatting sqref="U21">
    <cfRule type="containsText" dxfId="137" priority="5" operator="containsText" text="Catastrófico">
      <formula>NOT(ISERROR(SEARCH("Catastrófico",U21)))</formula>
    </cfRule>
    <cfRule type="containsText" dxfId="136" priority="6" operator="containsText" text="Mayor">
      <formula>NOT(ISERROR(SEARCH("Mayor",U21)))</formula>
    </cfRule>
    <cfRule type="containsText" dxfId="135" priority="7" operator="containsText" text="Alta">
      <formula>NOT(ISERROR(SEARCH("Alta",U21)))</formula>
    </cfRule>
    <cfRule type="containsText" dxfId="134" priority="8" operator="containsText" text="Moderado">
      <formula>NOT(ISERROR(SEARCH("Moderado",U21)))</formula>
    </cfRule>
    <cfRule type="containsText" dxfId="133" priority="9" operator="containsText" text="Menor">
      <formula>NOT(ISERROR(SEARCH("Menor",U21)))</formula>
    </cfRule>
    <cfRule type="containsText" dxfId="132" priority="10" operator="containsText" text="Leve">
      <formula>NOT(ISERROR(SEARCH("Leve",U21)))</formula>
    </cfRule>
  </conditionalFormatting>
  <conditionalFormatting sqref="V10">
    <cfRule type="containsText" dxfId="131" priority="61" operator="containsText" text="Extremo">
      <formula>NOT(ISERROR(SEARCH("Extremo",V10)))</formula>
    </cfRule>
    <cfRule type="containsText" dxfId="130" priority="62" operator="containsText" text="Alto">
      <formula>NOT(ISERROR(SEARCH("Alto",V10)))</formula>
    </cfRule>
    <cfRule type="containsText" dxfId="129" priority="63" operator="containsText" text="Bajo">
      <formula>NOT(ISERROR(SEARCH("Bajo",V10)))</formula>
    </cfRule>
    <cfRule type="containsText" dxfId="128" priority="64" operator="containsText" text="Moderado">
      <formula>NOT(ISERROR(SEARCH("Moderado",V10)))</formula>
    </cfRule>
  </conditionalFormatting>
  <conditionalFormatting sqref="V13 V18">
    <cfRule type="containsText" dxfId="127" priority="31" operator="containsText" text="Extremo">
      <formula>NOT(ISERROR(SEARCH("Extremo",V13)))</formula>
    </cfRule>
    <cfRule type="containsText" dxfId="126" priority="32" operator="containsText" text="Alto">
      <formula>NOT(ISERROR(SEARCH("Alto",V13)))</formula>
    </cfRule>
    <cfRule type="containsText" dxfId="125" priority="33" operator="containsText" text="Bajo">
      <formula>NOT(ISERROR(SEARCH("Bajo",V13)))</formula>
    </cfRule>
    <cfRule type="containsText" dxfId="124" priority="34" operator="containsText" text="Moderado">
      <formula>NOT(ISERROR(SEARCH("Moderado",V13)))</formula>
    </cfRule>
  </conditionalFormatting>
  <conditionalFormatting sqref="V21">
    <cfRule type="containsText" dxfId="123" priority="1" operator="containsText" text="Extremo">
      <formula>NOT(ISERROR(SEARCH("Extremo",V21)))</formula>
    </cfRule>
    <cfRule type="containsText" dxfId="122" priority="2" operator="containsText" text="Alto">
      <formula>NOT(ISERROR(SEARCH("Alto",V21)))</formula>
    </cfRule>
    <cfRule type="containsText" dxfId="121" priority="3" operator="containsText" text="Bajo">
      <formula>NOT(ISERROR(SEARCH("Bajo",V21)))</formula>
    </cfRule>
    <cfRule type="containsText" dxfId="120" priority="4" operator="containsText" text="Moderado">
      <formula>NOT(ISERROR(SEARCH("Moderado",V21)))</formula>
    </cfRule>
  </conditionalFormatting>
  <dataValidations count="3">
    <dataValidation type="list" allowBlank="1" showInputMessage="1" showErrorMessage="1" sqref="N10:Q23 F10:I23" xr:uid="{8ED48DF4-FEF7-4B68-AEE0-ADAE878C8B08}">
      <formula1>"SI,NO"</formula1>
    </dataValidation>
    <dataValidation allowBlank="1" showInputMessage="1" showErrorMessage="1" prompt="Enunciar cuál es el control" sqref="E10:E17 M21 M10:M12" xr:uid="{7F741656-2598-46E5-86B2-4F5C028107FE}"/>
    <dataValidation type="list" allowBlank="1" showInputMessage="1" showErrorMessage="1" sqref="L13:L17" xr:uid="{230F68F5-2225-4099-A074-E11C7956836E}"/>
  </dataValidations>
  <pageMargins left="0.31496062992125984" right="0.31496062992125984" top="1.1417322834645669" bottom="1.1417322834645669" header="0.31496062992125984" footer="0.31496062992125984"/>
  <pageSetup paperSize="8" scale="7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A16" zoomScale="80" zoomScaleNormal="80" zoomScalePageLayoutView="70" workbookViewId="0">
      <selection activeCell="O20" sqref="O20:O2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31.5703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504"/>
      <c r="B1" s="504"/>
      <c r="C1" s="504"/>
      <c r="D1" s="504"/>
      <c r="E1" s="504"/>
      <c r="F1" s="498" t="s">
        <v>302</v>
      </c>
      <c r="G1" s="498"/>
      <c r="H1" s="498"/>
      <c r="I1" s="498"/>
      <c r="J1" s="498"/>
      <c r="K1" s="498"/>
      <c r="L1" s="498"/>
      <c r="M1" s="498"/>
      <c r="N1" s="498"/>
      <c r="O1" s="498"/>
      <c r="P1" s="498"/>
      <c r="Q1" s="498"/>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504"/>
      <c r="B2" s="504"/>
      <c r="C2" s="504"/>
      <c r="D2" s="504"/>
      <c r="E2" s="504"/>
      <c r="F2" s="498"/>
      <c r="G2" s="498"/>
      <c r="H2" s="498"/>
      <c r="I2" s="498"/>
      <c r="J2" s="498"/>
      <c r="K2" s="498"/>
      <c r="L2" s="498"/>
      <c r="M2" s="498"/>
      <c r="N2" s="498"/>
      <c r="O2" s="498"/>
      <c r="P2" s="498"/>
      <c r="Q2" s="498"/>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504"/>
      <c r="B3" s="504"/>
      <c r="C3" s="504"/>
      <c r="D3" s="504"/>
      <c r="E3" s="504"/>
      <c r="F3" s="498"/>
      <c r="G3" s="498"/>
      <c r="H3" s="498"/>
      <c r="I3" s="498"/>
      <c r="J3" s="498"/>
      <c r="K3" s="498"/>
      <c r="L3" s="498"/>
      <c r="M3" s="498"/>
      <c r="N3" s="498"/>
      <c r="O3" s="498"/>
      <c r="P3" s="498"/>
      <c r="Q3" s="498"/>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404" t="s">
        <v>266</v>
      </c>
      <c r="B4" s="404"/>
      <c r="C4" s="409" t="s">
        <v>4</v>
      </c>
      <c r="D4" s="409"/>
      <c r="E4" s="409"/>
      <c r="F4" s="409"/>
      <c r="G4" s="409"/>
      <c r="H4" s="409"/>
      <c r="I4" s="409"/>
      <c r="J4" s="409"/>
      <c r="K4" s="409"/>
      <c r="L4" s="409"/>
      <c r="M4" s="409"/>
      <c r="N4" s="409"/>
      <c r="O4" s="409"/>
      <c r="P4" s="409"/>
      <c r="Q4" s="40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404" t="s">
        <v>267</v>
      </c>
      <c r="B5" s="404"/>
      <c r="C5" s="408" t="s">
        <v>268</v>
      </c>
      <c r="D5" s="408"/>
      <c r="E5" s="408"/>
      <c r="F5" s="408"/>
      <c r="G5" s="408"/>
      <c r="H5" s="408"/>
      <c r="I5" s="408"/>
      <c r="J5" s="408"/>
      <c r="K5" s="408"/>
      <c r="L5" s="408"/>
      <c r="M5" s="408"/>
      <c r="N5" s="408"/>
      <c r="O5" s="408"/>
      <c r="P5" s="408"/>
      <c r="Q5" s="408"/>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404" t="s">
        <v>269</v>
      </c>
      <c r="B6" s="404"/>
      <c r="C6" s="426" t="s">
        <v>270</v>
      </c>
      <c r="D6" s="426"/>
      <c r="E6" s="426"/>
      <c r="F6" s="426"/>
      <c r="G6" s="426"/>
      <c r="H6" s="426"/>
      <c r="I6" s="426"/>
      <c r="J6" s="426"/>
      <c r="K6" s="426"/>
      <c r="L6" s="426"/>
      <c r="M6" s="426"/>
      <c r="N6" s="426"/>
      <c r="O6" s="426"/>
      <c r="P6" s="426"/>
      <c r="Q6" s="426"/>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501" t="s">
        <v>315</v>
      </c>
      <c r="B7" s="501"/>
      <c r="C7" s="501"/>
      <c r="D7" s="501"/>
      <c r="E7" s="501"/>
      <c r="F7" s="501" t="s">
        <v>286</v>
      </c>
      <c r="G7" s="501"/>
      <c r="H7" s="501"/>
      <c r="I7" s="21"/>
      <c r="J7" s="502" t="s">
        <v>316</v>
      </c>
      <c r="K7" s="502"/>
      <c r="L7" s="502"/>
      <c r="M7" s="502"/>
      <c r="N7" s="503"/>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505" t="s">
        <v>276</v>
      </c>
      <c r="B8" s="485" t="s">
        <v>305</v>
      </c>
      <c r="C8" s="494" t="s">
        <v>278</v>
      </c>
      <c r="D8" s="496" t="s">
        <v>288</v>
      </c>
      <c r="E8" s="485" t="s">
        <v>272</v>
      </c>
      <c r="F8" s="492" t="s">
        <v>317</v>
      </c>
      <c r="G8" s="492" t="s">
        <v>318</v>
      </c>
      <c r="H8" s="492" t="s">
        <v>319</v>
      </c>
      <c r="I8" s="486"/>
      <c r="J8" s="492" t="s">
        <v>320</v>
      </c>
      <c r="K8" s="492" t="s">
        <v>321</v>
      </c>
      <c r="L8" s="492" t="s">
        <v>322</v>
      </c>
      <c r="M8" s="492" t="s">
        <v>323</v>
      </c>
      <c r="N8" s="492" t="s">
        <v>324</v>
      </c>
      <c r="O8" s="492" t="s">
        <v>325</v>
      </c>
      <c r="P8" s="492" t="s">
        <v>326</v>
      </c>
      <c r="Q8" s="499" t="s">
        <v>327</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506"/>
      <c r="B9" s="430"/>
      <c r="C9" s="495"/>
      <c r="D9" s="497"/>
      <c r="E9" s="430"/>
      <c r="F9" s="493"/>
      <c r="G9" s="493"/>
      <c r="H9" s="493"/>
      <c r="I9" s="487"/>
      <c r="J9" s="493"/>
      <c r="K9" s="493"/>
      <c r="L9" s="493"/>
      <c r="M9" s="493"/>
      <c r="N9" s="493"/>
      <c r="O9" s="493"/>
      <c r="P9" s="493"/>
      <c r="Q9" s="500"/>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10.25" customHeight="1" thickTop="1">
      <c r="A10" s="464">
        <f>'5-. Identificación de Riesgos'!A10</f>
        <v>1</v>
      </c>
      <c r="B10" s="459" t="str">
        <f>'5-. Identificación de Riesgos'!B10</f>
        <v>Posibilidad de que el  Programa Anual de Formación no desarrolle las competencias de los servidores judiciales acorde con los objetivos propuestos</v>
      </c>
      <c r="C10" s="459" t="str">
        <f>'5-. Identificación de Riesgos'!C10</f>
        <v>Incumplimiento de las metas propuestas en el Plan de Formación de la Rama Judicial</v>
      </c>
      <c r="D10" s="464" t="s">
        <v>294</v>
      </c>
      <c r="E10" s="129" t="e">
        <f>#REF!</f>
        <v>#REF!</v>
      </c>
      <c r="F10" s="481" t="str">
        <f>'5-. Identificación de Riesgos'!H10</f>
        <v>Muy Baja - 1</v>
      </c>
      <c r="G10" s="464" t="str">
        <f>'5-. Identificación de Riesgos'!M10</f>
        <v>Menor - 2</v>
      </c>
      <c r="H10" s="464" t="str">
        <f>'5-. Identificación de Riesgos'!N10</f>
        <v>Bajo - 2</v>
      </c>
      <c r="I10" s="86"/>
      <c r="J10" s="475" t="str">
        <f>'6. Valoración Controles'!T10</f>
        <v>Muy Baja - 1</v>
      </c>
      <c r="K10" s="475" t="str">
        <f>'6. Valoración Controles'!U10</f>
        <v>Leve - 1</v>
      </c>
      <c r="L10" s="475" t="str">
        <f>'6. Valoración Controles'!V10</f>
        <v>Bajo - 1</v>
      </c>
      <c r="M10" s="475" t="str">
        <f>'6. Valoración Controles'!V10</f>
        <v>Bajo - 1</v>
      </c>
      <c r="N10" s="459" t="s">
        <v>328</v>
      </c>
      <c r="O10" s="488" t="s">
        <v>498</v>
      </c>
      <c r="P10" s="489" t="s">
        <v>500</v>
      </c>
      <c r="Q10" s="488" t="s">
        <v>501</v>
      </c>
    </row>
    <row r="11" spans="1:269" ht="68.25" customHeight="1">
      <c r="A11" s="439"/>
      <c r="B11" s="459"/>
      <c r="C11" s="459"/>
      <c r="D11" s="439"/>
      <c r="E11" s="129" t="e">
        <f>#REF!</f>
        <v>#REF!</v>
      </c>
      <c r="F11" s="452"/>
      <c r="G11" s="482"/>
      <c r="H11" s="439"/>
      <c r="I11" s="86"/>
      <c r="J11" s="475"/>
      <c r="K11" s="475"/>
      <c r="L11" s="475"/>
      <c r="M11" s="475"/>
      <c r="N11" s="459"/>
      <c r="O11" s="470"/>
      <c r="P11" s="490"/>
      <c r="Q11" s="470"/>
    </row>
    <row r="12" spans="1:269" ht="13.5" customHeight="1">
      <c r="A12" s="439"/>
      <c r="B12" s="459"/>
      <c r="C12" s="459"/>
      <c r="D12" s="439"/>
      <c r="E12" s="129" t="e">
        <f>#REF!</f>
        <v>#REF!</v>
      </c>
      <c r="F12" s="452"/>
      <c r="G12" s="482"/>
      <c r="H12" s="439"/>
      <c r="I12" s="86"/>
      <c r="J12" s="475"/>
      <c r="K12" s="475"/>
      <c r="L12" s="475"/>
      <c r="M12" s="475"/>
      <c r="N12" s="459"/>
      <c r="O12" s="470"/>
      <c r="P12" s="490"/>
      <c r="Q12" s="470"/>
    </row>
    <row r="13" spans="1:269" ht="13.5" customHeight="1">
      <c r="A13" s="439"/>
      <c r="B13" s="459"/>
      <c r="C13" s="459"/>
      <c r="D13" s="439"/>
      <c r="E13" s="129" t="e">
        <f>#REF!</f>
        <v>#REF!</v>
      </c>
      <c r="F13" s="452"/>
      <c r="G13" s="482"/>
      <c r="H13" s="439"/>
      <c r="I13" s="86"/>
      <c r="J13" s="475"/>
      <c r="K13" s="475"/>
      <c r="L13" s="475"/>
      <c r="M13" s="475"/>
      <c r="N13" s="459"/>
      <c r="O13" s="470"/>
      <c r="P13" s="490"/>
      <c r="Q13" s="470"/>
    </row>
    <row r="14" spans="1:269" ht="13.5" customHeight="1">
      <c r="A14" s="439"/>
      <c r="B14" s="459"/>
      <c r="C14" s="459"/>
      <c r="D14" s="439"/>
      <c r="E14" s="129" t="e">
        <f>#REF!</f>
        <v>#REF!</v>
      </c>
      <c r="F14" s="452"/>
      <c r="G14" s="482"/>
      <c r="H14" s="439"/>
      <c r="I14" s="86"/>
      <c r="J14" s="475"/>
      <c r="K14" s="475"/>
      <c r="L14" s="475"/>
      <c r="M14" s="475"/>
      <c r="N14" s="459"/>
      <c r="O14" s="470"/>
      <c r="P14" s="490"/>
      <c r="Q14" s="470"/>
    </row>
    <row r="15" spans="1:269" ht="13.5" customHeight="1">
      <c r="A15" s="439"/>
      <c r="B15" s="459"/>
      <c r="C15" s="459"/>
      <c r="D15" s="439"/>
      <c r="E15" s="129" t="e">
        <f>#REF!</f>
        <v>#REF!</v>
      </c>
      <c r="F15" s="452"/>
      <c r="G15" s="482"/>
      <c r="H15" s="439"/>
      <c r="I15" s="86"/>
      <c r="J15" s="475"/>
      <c r="K15" s="475"/>
      <c r="L15" s="475"/>
      <c r="M15" s="475"/>
      <c r="N15" s="459"/>
      <c r="O15" s="470"/>
      <c r="P15" s="490"/>
      <c r="Q15" s="470"/>
    </row>
    <row r="16" spans="1:269" ht="13.5" customHeight="1">
      <c r="A16" s="439"/>
      <c r="B16" s="459"/>
      <c r="C16" s="459"/>
      <c r="D16" s="439"/>
      <c r="E16" s="129" t="e">
        <f>#REF!</f>
        <v>#REF!</v>
      </c>
      <c r="F16" s="452"/>
      <c r="G16" s="482"/>
      <c r="H16" s="439"/>
      <c r="I16" s="86"/>
      <c r="J16" s="475"/>
      <c r="K16" s="475"/>
      <c r="L16" s="475"/>
      <c r="M16" s="475"/>
      <c r="N16" s="459"/>
      <c r="O16" s="470"/>
      <c r="P16" s="490"/>
      <c r="Q16" s="470"/>
    </row>
    <row r="17" spans="1:17" ht="13.5" customHeight="1">
      <c r="A17" s="439"/>
      <c r="B17" s="459"/>
      <c r="C17" s="459"/>
      <c r="D17" s="439"/>
      <c r="E17" s="129" t="e">
        <f>#REF!</f>
        <v>#REF!</v>
      </c>
      <c r="F17" s="452"/>
      <c r="G17" s="482"/>
      <c r="H17" s="439"/>
      <c r="I17" s="86"/>
      <c r="J17" s="475"/>
      <c r="K17" s="475"/>
      <c r="L17" s="475"/>
      <c r="M17" s="475"/>
      <c r="N17" s="459"/>
      <c r="O17" s="470"/>
      <c r="P17" s="490"/>
      <c r="Q17" s="470"/>
    </row>
    <row r="18" spans="1:17" ht="13.5" customHeight="1">
      <c r="A18" s="439"/>
      <c r="B18" s="459"/>
      <c r="C18" s="459"/>
      <c r="D18" s="439"/>
      <c r="E18" s="129" t="e">
        <f>#REF!</f>
        <v>#REF!</v>
      </c>
      <c r="F18" s="452"/>
      <c r="G18" s="482"/>
      <c r="H18" s="439"/>
      <c r="I18" s="86"/>
      <c r="J18" s="475"/>
      <c r="K18" s="475"/>
      <c r="L18" s="475"/>
      <c r="M18" s="475"/>
      <c r="N18" s="459"/>
      <c r="O18" s="470"/>
      <c r="P18" s="490"/>
      <c r="Q18" s="470"/>
    </row>
    <row r="19" spans="1:17" ht="13.5" customHeight="1" thickBot="1">
      <c r="A19" s="439"/>
      <c r="B19" s="464"/>
      <c r="C19" s="464"/>
      <c r="D19" s="439"/>
      <c r="E19" s="129" t="e">
        <f>#REF!</f>
        <v>#REF!</v>
      </c>
      <c r="F19" s="452"/>
      <c r="G19" s="482"/>
      <c r="H19" s="439"/>
      <c r="I19" s="87"/>
      <c r="J19" s="476"/>
      <c r="K19" s="476"/>
      <c r="L19" s="476"/>
      <c r="M19" s="476"/>
      <c r="N19" s="464"/>
      <c r="O19" s="471"/>
      <c r="P19" s="491"/>
      <c r="Q19" s="471"/>
    </row>
    <row r="20" spans="1:17" ht="13.5" customHeight="1">
      <c r="A20" s="464">
        <f>'5-. Identificación de Riesgos'!A13</f>
        <v>2</v>
      </c>
      <c r="B20" s="464" t="str">
        <f>'5-. Identificación de Riesgos'!B13</f>
        <v xml:space="preserve">Recibir dádivas o beneficios a nombre propio o de terceros para seleccionar  o, rechazar aspirantes   sin el lleno de requisitos legales o asignar puntajes erróneos </v>
      </c>
      <c r="C20" s="464" t="str">
        <f>'5-. Identificación de Riesgos'!C13</f>
        <v>Se efectúan concursos  y comunican resultados de los procesos en los cuales se seleccionan aspirantes que no cumplen con los requisitos , o se rechazan aspirantes que cumplen o se entregan puntajes con información  que no coincide con los resultados obtenidos.</v>
      </c>
      <c r="D20" s="464" t="s">
        <v>294</v>
      </c>
      <c r="E20" s="129" t="e">
        <f>#REF!</f>
        <v>#REF!</v>
      </c>
      <c r="F20" s="481" t="str">
        <f>'5-. Identificación de Riesgos'!H13</f>
        <v>Muy Baja - 1</v>
      </c>
      <c r="G20" s="484" t="str">
        <f>'5-. Identificación de Riesgos'!M13</f>
        <v>Menor - 2</v>
      </c>
      <c r="H20" s="484" t="str">
        <f>'5-. Identificación de Riesgos'!N13</f>
        <v>Bajo - 2</v>
      </c>
      <c r="I20" s="86"/>
      <c r="J20" s="483" t="str">
        <f>'6. Valoración Controles'!T13</f>
        <v>Muy Baja - 1</v>
      </c>
      <c r="K20" s="483" t="str">
        <f>'6. Valoración Controles'!U13</f>
        <v>Leve - 1</v>
      </c>
      <c r="L20" s="483" t="str">
        <f>'6. Valoración Controles'!V13</f>
        <v>Bajo - 1</v>
      </c>
      <c r="M20" s="483" t="str">
        <f>'6. Valoración Controles'!V13</f>
        <v>Bajo - 1</v>
      </c>
      <c r="N20" s="459" t="s">
        <v>328</v>
      </c>
      <c r="O20" s="466" t="s">
        <v>499</v>
      </c>
      <c r="P20" s="469" t="s">
        <v>464</v>
      </c>
      <c r="Q20" s="472" t="s">
        <v>501</v>
      </c>
    </row>
    <row r="21" spans="1:17" ht="13.5" customHeight="1">
      <c r="A21" s="439"/>
      <c r="B21" s="439"/>
      <c r="C21" s="439"/>
      <c r="D21" s="439"/>
      <c r="E21" s="129" t="e">
        <f>#REF!</f>
        <v>#REF!</v>
      </c>
      <c r="F21" s="452"/>
      <c r="G21" s="459"/>
      <c r="H21" s="459"/>
      <c r="I21" s="86"/>
      <c r="J21" s="475"/>
      <c r="K21" s="475"/>
      <c r="L21" s="475"/>
      <c r="M21" s="475"/>
      <c r="N21" s="459"/>
      <c r="O21" s="467"/>
      <c r="P21" s="470"/>
      <c r="Q21" s="473"/>
    </row>
    <row r="22" spans="1:17" ht="13.5" customHeight="1">
      <c r="A22" s="439"/>
      <c r="B22" s="439"/>
      <c r="C22" s="439"/>
      <c r="D22" s="439"/>
      <c r="E22" s="129" t="e">
        <f>#REF!</f>
        <v>#REF!</v>
      </c>
      <c r="F22" s="452"/>
      <c r="G22" s="459"/>
      <c r="H22" s="459"/>
      <c r="I22" s="86"/>
      <c r="J22" s="475"/>
      <c r="K22" s="475"/>
      <c r="L22" s="475"/>
      <c r="M22" s="475"/>
      <c r="N22" s="459"/>
      <c r="O22" s="467"/>
      <c r="P22" s="470"/>
      <c r="Q22" s="473"/>
    </row>
    <row r="23" spans="1:17" ht="13.5" customHeight="1">
      <c r="A23" s="439"/>
      <c r="B23" s="439"/>
      <c r="C23" s="439"/>
      <c r="D23" s="439"/>
      <c r="E23" s="129" t="e">
        <f>#REF!</f>
        <v>#REF!</v>
      </c>
      <c r="F23" s="452"/>
      <c r="G23" s="459"/>
      <c r="H23" s="459"/>
      <c r="I23" s="86"/>
      <c r="J23" s="475"/>
      <c r="K23" s="475"/>
      <c r="L23" s="475"/>
      <c r="M23" s="475"/>
      <c r="N23" s="459"/>
      <c r="O23" s="467"/>
      <c r="P23" s="470"/>
      <c r="Q23" s="473"/>
    </row>
    <row r="24" spans="1:17" ht="13.5" customHeight="1">
      <c r="A24" s="439"/>
      <c r="B24" s="439"/>
      <c r="C24" s="439"/>
      <c r="D24" s="439"/>
      <c r="E24" s="129" t="e">
        <f>#REF!</f>
        <v>#REF!</v>
      </c>
      <c r="F24" s="452"/>
      <c r="G24" s="459"/>
      <c r="H24" s="459"/>
      <c r="I24" s="86"/>
      <c r="J24" s="475"/>
      <c r="K24" s="475"/>
      <c r="L24" s="475"/>
      <c r="M24" s="475"/>
      <c r="N24" s="459"/>
      <c r="O24" s="467"/>
      <c r="P24" s="470"/>
      <c r="Q24" s="473"/>
    </row>
    <row r="25" spans="1:17" ht="13.5" customHeight="1">
      <c r="A25" s="439"/>
      <c r="B25" s="439"/>
      <c r="C25" s="439"/>
      <c r="D25" s="439"/>
      <c r="E25" s="129" t="e">
        <f>#REF!</f>
        <v>#REF!</v>
      </c>
      <c r="F25" s="452"/>
      <c r="G25" s="459"/>
      <c r="H25" s="459"/>
      <c r="I25" s="86"/>
      <c r="J25" s="475"/>
      <c r="K25" s="475"/>
      <c r="L25" s="475"/>
      <c r="M25" s="475"/>
      <c r="N25" s="459"/>
      <c r="O25" s="467"/>
      <c r="P25" s="470"/>
      <c r="Q25" s="473"/>
    </row>
    <row r="26" spans="1:17" ht="13.5" customHeight="1">
      <c r="A26" s="439"/>
      <c r="B26" s="439"/>
      <c r="C26" s="439"/>
      <c r="D26" s="439"/>
      <c r="E26" s="129" t="e">
        <f>#REF!</f>
        <v>#REF!</v>
      </c>
      <c r="F26" s="452"/>
      <c r="G26" s="459"/>
      <c r="H26" s="459"/>
      <c r="I26" s="86"/>
      <c r="J26" s="475"/>
      <c r="K26" s="475"/>
      <c r="L26" s="475"/>
      <c r="M26" s="475"/>
      <c r="N26" s="459"/>
      <c r="O26" s="467"/>
      <c r="P26" s="470"/>
      <c r="Q26" s="473"/>
    </row>
    <row r="27" spans="1:17" ht="13.5" customHeight="1">
      <c r="A27" s="439"/>
      <c r="B27" s="439"/>
      <c r="C27" s="439"/>
      <c r="D27" s="439"/>
      <c r="E27" s="129" t="e">
        <f>#REF!</f>
        <v>#REF!</v>
      </c>
      <c r="F27" s="452"/>
      <c r="G27" s="459"/>
      <c r="H27" s="459"/>
      <c r="I27" s="86"/>
      <c r="J27" s="475"/>
      <c r="K27" s="475"/>
      <c r="L27" s="475"/>
      <c r="M27" s="475"/>
      <c r="N27" s="459"/>
      <c r="O27" s="467"/>
      <c r="P27" s="470"/>
      <c r="Q27" s="473"/>
    </row>
    <row r="28" spans="1:17" ht="13.5" customHeight="1">
      <c r="A28" s="439"/>
      <c r="B28" s="439"/>
      <c r="C28" s="439"/>
      <c r="D28" s="439"/>
      <c r="E28" s="129" t="e">
        <f>#REF!</f>
        <v>#REF!</v>
      </c>
      <c r="F28" s="452"/>
      <c r="G28" s="459"/>
      <c r="H28" s="459"/>
      <c r="I28" s="86"/>
      <c r="J28" s="475"/>
      <c r="K28" s="475"/>
      <c r="L28" s="475"/>
      <c r="M28" s="475"/>
      <c r="N28" s="459"/>
      <c r="O28" s="467"/>
      <c r="P28" s="470"/>
      <c r="Q28" s="473"/>
    </row>
    <row r="29" spans="1:17" ht="13.5" customHeight="1" thickBot="1">
      <c r="A29" s="439"/>
      <c r="B29" s="439"/>
      <c r="C29" s="439"/>
      <c r="D29" s="439"/>
      <c r="E29" s="129" t="e">
        <f>#REF!</f>
        <v>#REF!</v>
      </c>
      <c r="F29" s="452"/>
      <c r="G29" s="464"/>
      <c r="H29" s="464"/>
      <c r="I29" s="87"/>
      <c r="J29" s="476"/>
      <c r="K29" s="476"/>
      <c r="L29" s="476"/>
      <c r="M29" s="476"/>
      <c r="N29" s="464"/>
      <c r="O29" s="468"/>
      <c r="P29" s="471"/>
      <c r="Q29" s="474"/>
    </row>
    <row r="30" spans="1:17" ht="13.5" customHeight="1">
      <c r="A30" s="477">
        <f>'5-. Identificación de Riesgos'!A18</f>
        <v>3</v>
      </c>
      <c r="B30" s="479" t="str">
        <f>'5-. Identificación de Riesgos'!B18</f>
        <v>Ofrecer, prometer, entregar, aceptar o solicitar una ventaja indebida para seleccionar candidatos que no cumplen los requisitos para acceder a los servicios (cursos de formación inicial o continua, MAA, etc.) ofrecidos por la EJRLB.</v>
      </c>
      <c r="C30" s="479" t="str">
        <f>'5-. Identificación de Riesgos'!C18</f>
        <v>Cuando  por  interés indebido, propio o de terceros, se influye en la selección y admisión objetiva de los discentes que participan en los servicios que brinda la EJRLB, desacatando las funciones legales y reglamentarias asignadas a la Unidad.</v>
      </c>
      <c r="D30" s="142"/>
      <c r="E30" s="129"/>
      <c r="F30" s="481" t="str">
        <f>'5-. Identificación de Riesgos'!H18</f>
        <v>Muy Baja - 1</v>
      </c>
      <c r="G30" s="464" t="str">
        <f>'5-. Identificación de Riesgos'!M18</f>
        <v>Moderado - 3</v>
      </c>
      <c r="H30" s="464" t="str">
        <f>'5-. Identificación de Riesgos'!N18</f>
        <v>Moderado - 3</v>
      </c>
      <c r="I30" s="86"/>
      <c r="J30" s="475" t="str">
        <f>'6. Valoración Controles'!T18</f>
        <v>Muy Baja - 1</v>
      </c>
      <c r="K30" s="475" t="str">
        <f>'6. Valoración Controles'!U18</f>
        <v>Leve - 1</v>
      </c>
      <c r="L30" s="475" t="str">
        <f>'6. Valoración Controles'!V18</f>
        <v>Bajo - 1</v>
      </c>
      <c r="M30" s="475" t="str">
        <f>'6. Valoración Controles'!V18</f>
        <v>Bajo - 1</v>
      </c>
      <c r="N30" s="459" t="s">
        <v>328</v>
      </c>
      <c r="O30" s="466" t="s">
        <v>498</v>
      </c>
      <c r="P30" s="507" t="s">
        <v>500</v>
      </c>
      <c r="Q30" s="466" t="s">
        <v>501</v>
      </c>
    </row>
    <row r="31" spans="1:17" ht="13.5" customHeight="1">
      <c r="A31" s="478"/>
      <c r="B31" s="480"/>
      <c r="C31" s="480"/>
      <c r="D31" s="142"/>
      <c r="E31" s="129"/>
      <c r="F31" s="452"/>
      <c r="G31" s="482"/>
      <c r="H31" s="439"/>
      <c r="I31" s="86"/>
      <c r="J31" s="475"/>
      <c r="K31" s="475"/>
      <c r="L31" s="475"/>
      <c r="M31" s="475"/>
      <c r="N31" s="459"/>
      <c r="O31" s="467"/>
      <c r="P31" s="508"/>
      <c r="Q31" s="467"/>
    </row>
    <row r="32" spans="1:17" ht="13.5" customHeight="1">
      <c r="A32" s="478"/>
      <c r="B32" s="480"/>
      <c r="C32" s="480"/>
      <c r="D32" s="142"/>
      <c r="E32" s="129"/>
      <c r="F32" s="452"/>
      <c r="G32" s="482"/>
      <c r="H32" s="439"/>
      <c r="I32" s="86"/>
      <c r="J32" s="475"/>
      <c r="K32" s="475"/>
      <c r="L32" s="475"/>
      <c r="M32" s="475"/>
      <c r="N32" s="459"/>
      <c r="O32" s="467"/>
      <c r="P32" s="508"/>
      <c r="Q32" s="467"/>
    </row>
    <row r="33" spans="1:17" ht="13.5" customHeight="1">
      <c r="A33" s="478"/>
      <c r="B33" s="480"/>
      <c r="C33" s="480"/>
      <c r="D33" s="142"/>
      <c r="E33" s="129"/>
      <c r="F33" s="452"/>
      <c r="G33" s="482"/>
      <c r="H33" s="439"/>
      <c r="I33" s="86"/>
      <c r="J33" s="475"/>
      <c r="K33" s="475"/>
      <c r="L33" s="475"/>
      <c r="M33" s="475"/>
      <c r="N33" s="459"/>
      <c r="O33" s="467"/>
      <c r="P33" s="508"/>
      <c r="Q33" s="467"/>
    </row>
    <row r="34" spans="1:17" ht="13.5" customHeight="1">
      <c r="A34" s="478"/>
      <c r="B34" s="480"/>
      <c r="C34" s="480"/>
      <c r="D34" s="142"/>
      <c r="E34" s="129"/>
      <c r="F34" s="452"/>
      <c r="G34" s="482"/>
      <c r="H34" s="439"/>
      <c r="I34" s="86"/>
      <c r="J34" s="475"/>
      <c r="K34" s="475"/>
      <c r="L34" s="475"/>
      <c r="M34" s="475"/>
      <c r="N34" s="459"/>
      <c r="O34" s="467"/>
      <c r="P34" s="508"/>
      <c r="Q34" s="467"/>
    </row>
    <row r="35" spans="1:17" ht="13.5" customHeight="1">
      <c r="A35" s="478"/>
      <c r="B35" s="480"/>
      <c r="C35" s="480"/>
      <c r="D35" s="142"/>
      <c r="E35" s="129"/>
      <c r="F35" s="452"/>
      <c r="G35" s="482"/>
      <c r="H35" s="439"/>
      <c r="I35" s="86"/>
      <c r="J35" s="475"/>
      <c r="K35" s="475"/>
      <c r="L35" s="475"/>
      <c r="M35" s="475"/>
      <c r="N35" s="459"/>
      <c r="O35" s="467"/>
      <c r="P35" s="508"/>
      <c r="Q35" s="467"/>
    </row>
    <row r="36" spans="1:17" ht="13.5" customHeight="1">
      <c r="A36" s="478"/>
      <c r="B36" s="480"/>
      <c r="C36" s="480"/>
      <c r="D36" s="142"/>
      <c r="E36" s="129"/>
      <c r="F36" s="452"/>
      <c r="G36" s="482"/>
      <c r="H36" s="439"/>
      <c r="I36" s="86"/>
      <c r="J36" s="475"/>
      <c r="K36" s="475"/>
      <c r="L36" s="475"/>
      <c r="M36" s="475"/>
      <c r="N36" s="459"/>
      <c r="O36" s="467"/>
      <c r="P36" s="508"/>
      <c r="Q36" s="467"/>
    </row>
    <row r="37" spans="1:17" ht="13.5" customHeight="1">
      <c r="A37" s="478"/>
      <c r="B37" s="480"/>
      <c r="C37" s="480"/>
      <c r="D37" s="142"/>
      <c r="E37" s="129"/>
      <c r="F37" s="452"/>
      <c r="G37" s="482"/>
      <c r="H37" s="439"/>
      <c r="I37" s="86"/>
      <c r="J37" s="475"/>
      <c r="K37" s="475"/>
      <c r="L37" s="475"/>
      <c r="M37" s="475"/>
      <c r="N37" s="459"/>
      <c r="O37" s="467"/>
      <c r="P37" s="508"/>
      <c r="Q37" s="467"/>
    </row>
    <row r="38" spans="1:17" ht="13.5" customHeight="1">
      <c r="A38" s="478"/>
      <c r="B38" s="480"/>
      <c r="C38" s="480"/>
      <c r="D38" s="142"/>
      <c r="E38" s="129"/>
      <c r="F38" s="452"/>
      <c r="G38" s="482"/>
      <c r="H38" s="439"/>
      <c r="I38" s="86"/>
      <c r="J38" s="475"/>
      <c r="K38" s="475"/>
      <c r="L38" s="475"/>
      <c r="M38" s="475"/>
      <c r="N38" s="459"/>
      <c r="O38" s="467"/>
      <c r="P38" s="508"/>
      <c r="Q38" s="467"/>
    </row>
    <row r="39" spans="1:17" ht="13.5" customHeight="1" thickBot="1">
      <c r="A39" s="478"/>
      <c r="B39" s="480"/>
      <c r="C39" s="480"/>
      <c r="D39" s="142"/>
      <c r="E39" s="129"/>
      <c r="F39" s="452"/>
      <c r="G39" s="482"/>
      <c r="H39" s="439"/>
      <c r="I39" s="86"/>
      <c r="J39" s="476"/>
      <c r="K39" s="476"/>
      <c r="L39" s="476"/>
      <c r="M39" s="476"/>
      <c r="N39" s="464"/>
      <c r="O39" s="468"/>
      <c r="P39" s="509"/>
      <c r="Q39" s="468"/>
    </row>
    <row r="40" spans="1:17" ht="13.5" customHeight="1">
      <c r="A40" s="477">
        <f>'5-. Identificación de Riesgos'!A21</f>
        <v>4</v>
      </c>
      <c r="B40" s="479" t="str">
        <f>'5-. Identificación de Riesgos'!B21</f>
        <v>Ofrecer, prometer, entregar, aceptar o solicitar una ventaja indebida para obtener el AVAL previo de la Escuela Judicial, para participar en actividades académicas ofertadas y desarrolladas por instituciones nacionales e internacionales.</v>
      </c>
      <c r="C40" s="479" t="str">
        <f>'5-. Identificación de Riesgos'!C21</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464" t="s">
        <v>294</v>
      </c>
      <c r="E40" s="129" t="e">
        <f>#REF!</f>
        <v>#REF!</v>
      </c>
      <c r="F40" s="481" t="str">
        <f>'5-. Identificación de Riesgos'!H21</f>
        <v>Muy Baja - 1</v>
      </c>
      <c r="G40" s="464" t="str">
        <f>'5-. Identificación de Riesgos'!M21</f>
        <v>Moderado - 3</v>
      </c>
      <c r="H40" s="464" t="str">
        <f>'5-. Identificación de Riesgos'!N21</f>
        <v>Moderado - 3</v>
      </c>
      <c r="I40" s="86"/>
      <c r="J40" s="475" t="str">
        <f>'6. Valoración Controles'!T21</f>
        <v>Muy Baja - 1</v>
      </c>
      <c r="K40" s="475" t="str">
        <f>'6. Valoración Controles'!U21</f>
        <v>Leve - 1</v>
      </c>
      <c r="L40" s="475" t="str">
        <f>'6. Valoración Controles'!V21</f>
        <v>Bajo - 1</v>
      </c>
      <c r="M40" s="475" t="str">
        <f>'6. Valoración Controles'!V21</f>
        <v>Bajo - 1</v>
      </c>
      <c r="N40" s="459" t="s">
        <v>328</v>
      </c>
      <c r="O40" s="466" t="s">
        <v>498</v>
      </c>
      <c r="P40" s="507" t="s">
        <v>500</v>
      </c>
      <c r="Q40" s="466" t="s">
        <v>501</v>
      </c>
    </row>
    <row r="41" spans="1:17" ht="13.5" customHeight="1">
      <c r="A41" s="478"/>
      <c r="B41" s="480"/>
      <c r="C41" s="480"/>
      <c r="D41" s="439"/>
      <c r="E41" s="129" t="e">
        <f>#REF!</f>
        <v>#REF!</v>
      </c>
      <c r="F41" s="452"/>
      <c r="G41" s="482"/>
      <c r="H41" s="439"/>
      <c r="I41" s="86"/>
      <c r="J41" s="475"/>
      <c r="K41" s="475"/>
      <c r="L41" s="475"/>
      <c r="M41" s="475"/>
      <c r="N41" s="459"/>
      <c r="O41" s="467"/>
      <c r="P41" s="508"/>
      <c r="Q41" s="467"/>
    </row>
    <row r="42" spans="1:17" ht="13.5" customHeight="1">
      <c r="A42" s="478"/>
      <c r="B42" s="480"/>
      <c r="C42" s="480"/>
      <c r="D42" s="439"/>
      <c r="E42" s="129" t="e">
        <f>#REF!</f>
        <v>#REF!</v>
      </c>
      <c r="F42" s="452"/>
      <c r="G42" s="482"/>
      <c r="H42" s="439"/>
      <c r="I42" s="86"/>
      <c r="J42" s="475"/>
      <c r="K42" s="475"/>
      <c r="L42" s="475"/>
      <c r="M42" s="475"/>
      <c r="N42" s="459"/>
      <c r="O42" s="467"/>
      <c r="P42" s="508"/>
      <c r="Q42" s="467"/>
    </row>
    <row r="43" spans="1:17" ht="13.5" customHeight="1">
      <c r="A43" s="478"/>
      <c r="B43" s="480"/>
      <c r="C43" s="480"/>
      <c r="D43" s="439"/>
      <c r="E43" s="129" t="e">
        <f>#REF!</f>
        <v>#REF!</v>
      </c>
      <c r="F43" s="452"/>
      <c r="G43" s="482"/>
      <c r="H43" s="439"/>
      <c r="I43" s="86"/>
      <c r="J43" s="475"/>
      <c r="K43" s="475"/>
      <c r="L43" s="475"/>
      <c r="M43" s="475"/>
      <c r="N43" s="459"/>
      <c r="O43" s="467"/>
      <c r="P43" s="508"/>
      <c r="Q43" s="467"/>
    </row>
    <row r="44" spans="1:17" ht="13.5" customHeight="1">
      <c r="A44" s="478"/>
      <c r="B44" s="480"/>
      <c r="C44" s="480"/>
      <c r="D44" s="439"/>
      <c r="E44" s="129" t="e">
        <f>#REF!</f>
        <v>#REF!</v>
      </c>
      <c r="F44" s="452"/>
      <c r="G44" s="482"/>
      <c r="H44" s="439"/>
      <c r="I44" s="86"/>
      <c r="J44" s="475"/>
      <c r="K44" s="475"/>
      <c r="L44" s="475"/>
      <c r="M44" s="475"/>
      <c r="N44" s="459"/>
      <c r="O44" s="467"/>
      <c r="P44" s="508"/>
      <c r="Q44" s="467"/>
    </row>
    <row r="45" spans="1:17" ht="13.5" customHeight="1">
      <c r="A45" s="478"/>
      <c r="B45" s="480"/>
      <c r="C45" s="480"/>
      <c r="D45" s="439"/>
      <c r="E45" s="129" t="e">
        <f>#REF!</f>
        <v>#REF!</v>
      </c>
      <c r="F45" s="452"/>
      <c r="G45" s="482"/>
      <c r="H45" s="439"/>
      <c r="I45" s="86"/>
      <c r="J45" s="475"/>
      <c r="K45" s="475"/>
      <c r="L45" s="475"/>
      <c r="M45" s="475"/>
      <c r="N45" s="459"/>
      <c r="O45" s="467"/>
      <c r="P45" s="508"/>
      <c r="Q45" s="467"/>
    </row>
    <row r="46" spans="1:17" ht="13.5" customHeight="1">
      <c r="A46" s="478"/>
      <c r="B46" s="480"/>
      <c r="C46" s="480"/>
      <c r="D46" s="439"/>
      <c r="E46" s="129" t="e">
        <f>#REF!</f>
        <v>#REF!</v>
      </c>
      <c r="F46" s="452"/>
      <c r="G46" s="482"/>
      <c r="H46" s="439"/>
      <c r="I46" s="86"/>
      <c r="J46" s="475"/>
      <c r="K46" s="475"/>
      <c r="L46" s="475"/>
      <c r="M46" s="475"/>
      <c r="N46" s="459"/>
      <c r="O46" s="467"/>
      <c r="P46" s="508"/>
      <c r="Q46" s="467"/>
    </row>
    <row r="47" spans="1:17" ht="13.5" customHeight="1">
      <c r="A47" s="478"/>
      <c r="B47" s="480"/>
      <c r="C47" s="480"/>
      <c r="D47" s="439"/>
      <c r="E47" s="129" t="e">
        <f>#REF!</f>
        <v>#REF!</v>
      </c>
      <c r="F47" s="452"/>
      <c r="G47" s="482"/>
      <c r="H47" s="439"/>
      <c r="I47" s="86"/>
      <c r="J47" s="475"/>
      <c r="K47" s="475"/>
      <c r="L47" s="475"/>
      <c r="M47" s="475"/>
      <c r="N47" s="459"/>
      <c r="O47" s="467"/>
      <c r="P47" s="508"/>
      <c r="Q47" s="467"/>
    </row>
    <row r="48" spans="1:17" ht="13.5" customHeight="1">
      <c r="A48" s="478"/>
      <c r="B48" s="480"/>
      <c r="C48" s="480"/>
      <c r="D48" s="439"/>
      <c r="E48" s="129" t="e">
        <f>#REF!</f>
        <v>#REF!</v>
      </c>
      <c r="F48" s="452"/>
      <c r="G48" s="482"/>
      <c r="H48" s="439"/>
      <c r="I48" s="86"/>
      <c r="J48" s="475"/>
      <c r="K48" s="475"/>
      <c r="L48" s="475"/>
      <c r="M48" s="475"/>
      <c r="N48" s="459"/>
      <c r="O48" s="467"/>
      <c r="P48" s="508"/>
      <c r="Q48" s="467"/>
    </row>
    <row r="49" spans="1:17" ht="13.5" customHeight="1">
      <c r="A49" s="478"/>
      <c r="B49" s="480"/>
      <c r="C49" s="480"/>
      <c r="D49" s="439"/>
      <c r="E49" s="129" t="e">
        <f>#REF!</f>
        <v>#REF!</v>
      </c>
      <c r="F49" s="452"/>
      <c r="G49" s="482"/>
      <c r="H49" s="439"/>
      <c r="I49" s="87"/>
      <c r="J49" s="476"/>
      <c r="K49" s="476"/>
      <c r="L49" s="476"/>
      <c r="M49" s="476"/>
      <c r="N49" s="464"/>
      <c r="O49" s="510"/>
      <c r="P49" s="511"/>
      <c r="Q49" s="510"/>
    </row>
  </sheetData>
  <mergeCells count="87">
    <mergeCell ref="O40:O49"/>
    <mergeCell ref="P40:P49"/>
    <mergeCell ref="Q40:Q49"/>
    <mergeCell ref="M40:M49"/>
    <mergeCell ref="N40:N49"/>
    <mergeCell ref="G40:G49"/>
    <mergeCell ref="H40:H49"/>
    <mergeCell ref="J40:J49"/>
    <mergeCell ref="K40:K49"/>
    <mergeCell ref="L40:L49"/>
    <mergeCell ref="A40:A49"/>
    <mergeCell ref="B40:B49"/>
    <mergeCell ref="C40:C49"/>
    <mergeCell ref="D40:D49"/>
    <mergeCell ref="F40:F4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C4:Q4"/>
    <mergeCell ref="C5:Q5"/>
    <mergeCell ref="C6:Q6"/>
    <mergeCell ref="G10:G19"/>
    <mergeCell ref="H10:H19"/>
    <mergeCell ref="J10:J19"/>
    <mergeCell ref="K10:K19"/>
    <mergeCell ref="I8:I9"/>
    <mergeCell ref="O10:O19"/>
    <mergeCell ref="P10:P19"/>
    <mergeCell ref="Q10:Q19"/>
    <mergeCell ref="M10:M19"/>
    <mergeCell ref="N10:N19"/>
    <mergeCell ref="C10:C19"/>
    <mergeCell ref="D10:D19"/>
    <mergeCell ref="F20:F29"/>
    <mergeCell ref="G20:G29"/>
    <mergeCell ref="H20:H29"/>
    <mergeCell ref="J20:J29"/>
    <mergeCell ref="L20:L29"/>
    <mergeCell ref="A30:A39"/>
    <mergeCell ref="B30:B39"/>
    <mergeCell ref="C30:C39"/>
    <mergeCell ref="F30:F39"/>
    <mergeCell ref="G30:G39"/>
    <mergeCell ref="O20:O29"/>
    <mergeCell ref="P20:P29"/>
    <mergeCell ref="Q20:Q29"/>
    <mergeCell ref="N30:N39"/>
    <mergeCell ref="H30:H39"/>
    <mergeCell ref="J30:J39"/>
    <mergeCell ref="K30:K39"/>
    <mergeCell ref="L30:L39"/>
    <mergeCell ref="M30:M39"/>
    <mergeCell ref="M20:M29"/>
    <mergeCell ref="N20:N29"/>
    <mergeCell ref="O30:O39"/>
    <mergeCell ref="P30:P39"/>
    <mergeCell ref="Q30:Q39"/>
  </mergeCells>
  <phoneticPr fontId="81" type="noConversion"/>
  <conditionalFormatting sqref="F10 F20 F30">
    <cfRule type="containsText" dxfId="119" priority="550" operator="containsText" text="Muy Baja">
      <formula>NOT(ISERROR(SEARCH("Muy Baja",F10)))</formula>
    </cfRule>
    <cfRule type="containsText" dxfId="118" priority="551" operator="containsText" text="Baja">
      <formula>NOT(ISERROR(SEARCH("Baja",F10)))</formula>
    </cfRule>
    <cfRule type="containsText" dxfId="117" priority="552" operator="containsText" text="Muy Alta">
      <formula>NOT(ISERROR(SEARCH("Muy Alta",F10)))</formula>
    </cfRule>
    <cfRule type="containsText" dxfId="116" priority="554" operator="containsText" text="Alta">
      <formula>NOT(ISERROR(SEARCH("Alta",F10)))</formula>
    </cfRule>
    <cfRule type="containsText" dxfId="115" priority="555" operator="containsText" text="Media">
      <formula>NOT(ISERROR(SEARCH("Media",F10)))</formula>
    </cfRule>
    <cfRule type="containsText" dxfId="114" priority="556" operator="containsText" text="Media">
      <formula>NOT(ISERROR(SEARCH("Media",F10)))</formula>
    </cfRule>
    <cfRule type="containsText" dxfId="113" priority="557" operator="containsText" text="Media">
      <formula>NOT(ISERROR(SEARCH("Media",F10)))</formula>
    </cfRule>
    <cfRule type="containsText" dxfId="112" priority="558" operator="containsText" text="Muy Baja">
      <formula>NOT(ISERROR(SEARCH("Muy Baja",F10)))</formula>
    </cfRule>
    <cfRule type="containsText" dxfId="111" priority="559" operator="containsText" text="Baja">
      <formula>NOT(ISERROR(SEARCH("Baja",F10)))</formula>
    </cfRule>
    <cfRule type="containsText" dxfId="110" priority="560" operator="containsText" text="Muy Baja">
      <formula>NOT(ISERROR(SEARCH("Muy Baja",F10)))</formula>
    </cfRule>
    <cfRule type="containsText" dxfId="109" priority="561" operator="containsText" text="Muy Baja">
      <formula>NOT(ISERROR(SEARCH("Muy Baja",F10)))</formula>
    </cfRule>
    <cfRule type="containsText" dxfId="108" priority="562" operator="containsText" text="Muy Baja">
      <formula>NOT(ISERROR(SEARCH("Muy Baja",F10)))</formula>
    </cfRule>
    <cfRule type="containsText" dxfId="107" priority="563" operator="containsText" text="Muy Baja'Tabla probabilidad'!">
      <formula>NOT(ISERROR(SEARCH("Muy Baja'Tabla probabilidad'!",F10)))</formula>
    </cfRule>
    <cfRule type="containsText" dxfId="106" priority="564" operator="containsText" text="Muy bajo">
      <formula>NOT(ISERROR(SEARCH("Muy bajo",F10)))</formula>
    </cfRule>
    <cfRule type="containsText" dxfId="105" priority="565" operator="containsText" text="Alta">
      <formula>NOT(ISERROR(SEARCH("Alta",F10)))</formula>
    </cfRule>
    <cfRule type="containsText" dxfId="104" priority="566" operator="containsText" text="Media">
      <formula>NOT(ISERROR(SEARCH("Media",F10)))</formula>
    </cfRule>
    <cfRule type="containsText" dxfId="103" priority="567" operator="containsText" text="Baja">
      <formula>NOT(ISERROR(SEARCH("Baja",F10)))</formula>
    </cfRule>
    <cfRule type="containsText" dxfId="102" priority="568" operator="containsText" text="Muy baja">
      <formula>NOT(ISERROR(SEARCH("Muy baja",F10)))</formula>
    </cfRule>
    <cfRule type="cellIs" dxfId="101" priority="571" operator="between">
      <formula>1</formula>
      <formula>2</formula>
    </cfRule>
    <cfRule type="cellIs" dxfId="100" priority="572" operator="between">
      <formula>0</formula>
      <formula>2</formula>
    </cfRule>
  </conditionalFormatting>
  <conditionalFormatting sqref="F40">
    <cfRule type="containsText" dxfId="99" priority="218" operator="containsText" text="Muy Baja">
      <formula>NOT(ISERROR(SEARCH("Muy Baja",F40)))</formula>
    </cfRule>
    <cfRule type="containsText" dxfId="98" priority="219" operator="containsText" text="Baja">
      <formula>NOT(ISERROR(SEARCH("Baja",F40)))</formula>
    </cfRule>
    <cfRule type="containsText" dxfId="97" priority="220" operator="containsText" text="Muy Alta">
      <formula>NOT(ISERROR(SEARCH("Muy Alta",F40)))</formula>
    </cfRule>
    <cfRule type="containsText" dxfId="96" priority="222" operator="containsText" text="Alta">
      <formula>NOT(ISERROR(SEARCH("Alta",F40)))</formula>
    </cfRule>
    <cfRule type="containsText" dxfId="95" priority="223" operator="containsText" text="Media">
      <formula>NOT(ISERROR(SEARCH("Media",F40)))</formula>
    </cfRule>
    <cfRule type="containsText" dxfId="94" priority="224" operator="containsText" text="Media">
      <formula>NOT(ISERROR(SEARCH("Media",F40)))</formula>
    </cfRule>
    <cfRule type="containsText" dxfId="93" priority="225" operator="containsText" text="Media">
      <formula>NOT(ISERROR(SEARCH("Media",F40)))</formula>
    </cfRule>
    <cfRule type="containsText" dxfId="92" priority="226" operator="containsText" text="Muy Baja">
      <formula>NOT(ISERROR(SEARCH("Muy Baja",F40)))</formula>
    </cfRule>
    <cfRule type="containsText" dxfId="91" priority="227" operator="containsText" text="Baja">
      <formula>NOT(ISERROR(SEARCH("Baja",F40)))</formula>
    </cfRule>
    <cfRule type="containsText" dxfId="90" priority="228" operator="containsText" text="Muy Baja">
      <formula>NOT(ISERROR(SEARCH("Muy Baja",F40)))</formula>
    </cfRule>
    <cfRule type="containsText" dxfId="89" priority="229" operator="containsText" text="Muy Baja">
      <formula>NOT(ISERROR(SEARCH("Muy Baja",F40)))</formula>
    </cfRule>
    <cfRule type="containsText" dxfId="88" priority="230" operator="containsText" text="Muy Baja">
      <formula>NOT(ISERROR(SEARCH("Muy Baja",F40)))</formula>
    </cfRule>
    <cfRule type="containsText" dxfId="87" priority="231" operator="containsText" text="Muy Baja'Tabla probabilidad'!">
      <formula>NOT(ISERROR(SEARCH("Muy Baja'Tabla probabilidad'!",F40)))</formula>
    </cfRule>
    <cfRule type="containsText" dxfId="86" priority="232" operator="containsText" text="Muy bajo">
      <formula>NOT(ISERROR(SEARCH("Muy bajo",F40)))</formula>
    </cfRule>
    <cfRule type="containsText" dxfId="85" priority="233" operator="containsText" text="Alta">
      <formula>NOT(ISERROR(SEARCH("Alta",F40)))</formula>
    </cfRule>
    <cfRule type="containsText" dxfId="84" priority="234" operator="containsText" text="Media">
      <formula>NOT(ISERROR(SEARCH("Media",F40)))</formula>
    </cfRule>
    <cfRule type="containsText" dxfId="83" priority="235" operator="containsText" text="Baja">
      <formula>NOT(ISERROR(SEARCH("Baja",F40)))</formula>
    </cfRule>
    <cfRule type="containsText" dxfId="82" priority="236" operator="containsText" text="Muy baja">
      <formula>NOT(ISERROR(SEARCH("Muy baja",F40)))</formula>
    </cfRule>
    <cfRule type="cellIs" dxfId="81" priority="239" operator="between">
      <formula>1</formula>
      <formula>2</formula>
    </cfRule>
    <cfRule type="cellIs" dxfId="80" priority="240" operator="between">
      <formula>0</formula>
      <formula>2</formula>
    </cfRule>
  </conditionalFormatting>
  <conditionalFormatting sqref="G10 G20 G30">
    <cfRule type="containsText" dxfId="79" priority="544" operator="containsText" text="Catastrófico">
      <formula>NOT(ISERROR(SEARCH("Catastrófico",G10)))</formula>
    </cfRule>
    <cfRule type="containsText" dxfId="78" priority="545" operator="containsText" text="Mayor">
      <formula>NOT(ISERROR(SEARCH("Mayor",G10)))</formula>
    </cfRule>
    <cfRule type="containsText" dxfId="77" priority="546" operator="containsText" text="Alta">
      <formula>NOT(ISERROR(SEARCH("Alta",G10)))</formula>
    </cfRule>
    <cfRule type="containsText" dxfId="76" priority="547" operator="containsText" text="Moderado">
      <formula>NOT(ISERROR(SEARCH("Moderado",G10)))</formula>
    </cfRule>
    <cfRule type="containsText" dxfId="75" priority="548" operator="containsText" text="Menor">
      <formula>NOT(ISERROR(SEARCH("Menor",G10)))</formula>
    </cfRule>
    <cfRule type="containsText" dxfId="74" priority="549" operator="containsText" text="Leve">
      <formula>NOT(ISERROR(SEARCH("Leve",G10)))</formula>
    </cfRule>
  </conditionalFormatting>
  <conditionalFormatting sqref="G40">
    <cfRule type="containsText" dxfId="73" priority="212" operator="containsText" text="Catastrófico">
      <formula>NOT(ISERROR(SEARCH("Catastrófico",G40)))</formula>
    </cfRule>
    <cfRule type="containsText" dxfId="72" priority="213" operator="containsText" text="Mayor">
      <formula>NOT(ISERROR(SEARCH("Mayor",G40)))</formula>
    </cfRule>
    <cfRule type="containsText" dxfId="71" priority="214" operator="containsText" text="Alta">
      <formula>NOT(ISERROR(SEARCH("Alta",G40)))</formula>
    </cfRule>
    <cfRule type="containsText" dxfId="70" priority="215" operator="containsText" text="Moderado">
      <formula>NOT(ISERROR(SEARCH("Moderado",G40)))</formula>
    </cfRule>
    <cfRule type="containsText" dxfId="69" priority="216" operator="containsText" text="Menor">
      <formula>NOT(ISERROR(SEARCH("Menor",G40)))</formula>
    </cfRule>
    <cfRule type="containsText" dxfId="68" priority="217" operator="containsText" text="Leve">
      <formula>NOT(ISERROR(SEARCH("Leve",G40)))</formula>
    </cfRule>
  </conditionalFormatting>
  <conditionalFormatting sqref="H10:I10 H20:I20 H30">
    <cfRule type="containsText" dxfId="67" priority="539" operator="containsText" text="Extremo">
      <formula>NOT(ISERROR(SEARCH("Extremo",H10)))</formula>
    </cfRule>
    <cfRule type="containsText" dxfId="66" priority="540" operator="containsText" text="Alto">
      <formula>NOT(ISERROR(SEARCH("Alto",H10)))</formula>
    </cfRule>
    <cfRule type="containsText" dxfId="65" priority="541" operator="containsText" text="Bajo">
      <formula>NOT(ISERROR(SEARCH("Bajo",H10)))</formula>
    </cfRule>
    <cfRule type="containsText" dxfId="64" priority="542" operator="containsText" text="Moderado">
      <formula>NOT(ISERROR(SEARCH("Moderado",H10)))</formula>
    </cfRule>
    <cfRule type="containsText" dxfId="63" priority="543" operator="containsText" text="Extremo">
      <formula>NOT(ISERROR(SEARCH("Extremo",H10)))</formula>
    </cfRule>
  </conditionalFormatting>
  <conditionalFormatting sqref="H40:I40">
    <cfRule type="containsText" dxfId="62" priority="207" operator="containsText" text="Extremo">
      <formula>NOT(ISERROR(SEARCH("Extremo",H40)))</formula>
    </cfRule>
    <cfRule type="containsText" dxfId="61" priority="208" operator="containsText" text="Alto">
      <formula>NOT(ISERROR(SEARCH("Alto",H40)))</formula>
    </cfRule>
    <cfRule type="containsText" dxfId="60" priority="209" operator="containsText" text="Bajo">
      <formula>NOT(ISERROR(SEARCH("Bajo",H40)))</formula>
    </cfRule>
    <cfRule type="containsText" dxfId="59" priority="210" operator="containsText" text="Moderado">
      <formula>NOT(ISERROR(SEARCH("Moderado",H40)))</formula>
    </cfRule>
    <cfRule type="containsText" dxfId="58" priority="211" operator="containsText" text="Extremo">
      <formula>NOT(ISERROR(SEARCH("Extremo",H40)))</formula>
    </cfRule>
  </conditionalFormatting>
  <conditionalFormatting sqref="J10:M29">
    <cfRule type="containsText" dxfId="57" priority="508" operator="containsText" text="Muy Alta">
      <formula>NOT(ISERROR(SEARCH("Muy Alta",J10)))</formula>
    </cfRule>
    <cfRule type="containsText" dxfId="56" priority="509" operator="containsText" text="Alta">
      <formula>NOT(ISERROR(SEARCH("Alta",J10)))</formula>
    </cfRule>
    <cfRule type="containsText" dxfId="55" priority="510" operator="containsText" text="Media">
      <formula>NOT(ISERROR(SEARCH("Media",J10)))</formula>
    </cfRule>
    <cfRule type="containsText" dxfId="54" priority="511" operator="containsText" text="Baja">
      <formula>NOT(ISERROR(SEARCH("Baja",J10)))</formula>
    </cfRule>
    <cfRule type="containsText" dxfId="53" priority="512" operator="containsText" text="Muy Baja">
      <formula>NOT(ISERROR(SEARCH("Muy Baja",J10)))</formula>
    </cfRule>
  </conditionalFormatting>
  <conditionalFormatting sqref="J10:M39">
    <cfRule type="containsText" dxfId="52" priority="71" operator="containsText" text="Muy Baja">
      <formula>NOT(ISERROR(SEARCH("Muy Baja",J10)))</formula>
    </cfRule>
  </conditionalFormatting>
  <conditionalFormatting sqref="J30:M39">
    <cfRule type="containsText" dxfId="51" priority="67" operator="containsText" text="Muy Alta">
      <formula>NOT(ISERROR(SEARCH("Muy Alta",J30)))</formula>
    </cfRule>
    <cfRule type="containsText" dxfId="50" priority="68" operator="containsText" text="Alta">
      <formula>NOT(ISERROR(SEARCH("Alta",J30)))</formula>
    </cfRule>
    <cfRule type="containsText" dxfId="49" priority="69" operator="containsText" text="Media">
      <formula>NOT(ISERROR(SEARCH("Media",J30)))</formula>
    </cfRule>
    <cfRule type="containsText" dxfId="48" priority="70" operator="containsText" text="Baja">
      <formula>NOT(ISERROR(SEARCH("Baja",J30)))</formula>
    </cfRule>
  </conditionalFormatting>
  <conditionalFormatting sqref="J30:M49">
    <cfRule type="containsText" dxfId="47" priority="51" operator="containsText" text="Muy Baja">
      <formula>NOT(ISERROR(SEARCH("Muy Baja",J30)))</formula>
    </cfRule>
  </conditionalFormatting>
  <conditionalFormatting sqref="J40:M49">
    <cfRule type="containsText" dxfId="46" priority="11" operator="containsText" text="Muy Baja">
      <formula>NOT(ISERROR(SEARCH("Muy Baja",J40)))</formula>
    </cfRule>
    <cfRule type="containsText" dxfId="45" priority="47" operator="containsText" text="Muy Alta">
      <formula>NOT(ISERROR(SEARCH("Muy Alta",J40)))</formula>
    </cfRule>
    <cfRule type="containsText" dxfId="44" priority="48" operator="containsText" text="Alta">
      <formula>NOT(ISERROR(SEARCH("Alta",J40)))</formula>
    </cfRule>
    <cfRule type="containsText" dxfId="43" priority="49" operator="containsText" text="Media">
      <formula>NOT(ISERROR(SEARCH("Media",J40)))</formula>
    </cfRule>
    <cfRule type="containsText" dxfId="42" priority="50" operator="containsText" text="Baja">
      <formula>NOT(ISERROR(SEARCH("Baja",J40)))</formula>
    </cfRule>
  </conditionalFormatting>
  <dataValidations count="2">
    <dataValidation type="list" allowBlank="1" showInputMessage="1" showErrorMessage="1" sqref="D10:D49" xr:uid="{00000000-0002-0000-0600-000000000000}">
      <formula1>#REF!</formula1>
    </dataValidation>
    <dataValidation allowBlank="1" showInputMessage="1" showErrorMessage="1" prompt="Enunciar cuál es el control" sqref="O40:Q40 O30:Q30 O20" xr:uid="{599BFA52-B888-4A7F-B8CD-09C49E026534}"/>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 F30</xm:sqref>
        </x14:conditionalFormatting>
        <x14:conditionalFormatting xmlns:xm="http://schemas.microsoft.com/office/excel/2006/main">
          <x14:cfRule type="containsText" priority="237" operator="containsText" id="{ED7556DB-1EDE-46F1-B695-A5795E2CA2D8}">
            <xm:f>NOT(ISERROR(SEARCH('8- Políticas de Administración'!$B$5,F40)))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Administración'!$B$5,F40)))</xm:f>
            <xm:f>'8- Políticas de Administración'!$B$5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Calor'!$R$8:$R$11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9" zoomScale="55" zoomScaleNormal="55" workbookViewId="0">
      <selection activeCell="F17" sqref="F1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516" t="s">
        <v>329</v>
      </c>
      <c r="C2" s="516"/>
      <c r="D2" s="516"/>
      <c r="E2" s="516"/>
      <c r="F2" s="84"/>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8"/>
      <c r="C4" s="59" t="s">
        <v>330</v>
      </c>
      <c r="D4" s="59"/>
      <c r="E4" s="59" t="s">
        <v>331</v>
      </c>
      <c r="F4" s="60"/>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8"/>
      <c r="C5" s="59" t="s">
        <v>332</v>
      </c>
      <c r="D5" s="59"/>
      <c r="E5" s="61" t="s">
        <v>333</v>
      </c>
      <c r="F5" s="59" t="s">
        <v>331</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2" t="s">
        <v>334</v>
      </c>
      <c r="C6" s="63" t="s">
        <v>335</v>
      </c>
      <c r="D6" s="64">
        <v>0.04</v>
      </c>
      <c r="E6" s="65" t="s">
        <v>336</v>
      </c>
      <c r="F6" s="66">
        <v>1</v>
      </c>
      <c r="G6" s="2"/>
      <c r="H6" s="47"/>
      <c r="I6" s="2"/>
      <c r="J6" s="2"/>
      <c r="K6" s="2"/>
      <c r="L6" s="2"/>
      <c r="M6" s="2"/>
      <c r="N6" s="2"/>
      <c r="O6" s="2"/>
      <c r="P6" s="2"/>
      <c r="Q6" s="2"/>
      <c r="R6" s="2"/>
      <c r="S6" s="2"/>
      <c r="T6" s="2"/>
      <c r="U6" s="2"/>
      <c r="V6" s="2"/>
      <c r="W6" s="2"/>
      <c r="X6" s="2"/>
      <c r="Y6" s="2"/>
      <c r="Z6" s="2"/>
      <c r="AA6" s="2"/>
      <c r="AB6" s="2"/>
      <c r="AC6" s="2"/>
      <c r="AD6" s="2"/>
      <c r="AE6" s="2"/>
      <c r="AF6" s="2"/>
    </row>
    <row r="7" spans="1:138" ht="20.25">
      <c r="A7" s="2"/>
      <c r="B7" s="67" t="s">
        <v>337</v>
      </c>
      <c r="C7" s="63" t="s">
        <v>338</v>
      </c>
      <c r="D7" s="64">
        <v>0.09</v>
      </c>
      <c r="E7" s="65" t="s">
        <v>339</v>
      </c>
      <c r="F7" s="66">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8" t="s">
        <v>340</v>
      </c>
      <c r="C8" s="63" t="s">
        <v>341</v>
      </c>
      <c r="D8" s="64">
        <v>0.28999999999999998</v>
      </c>
      <c r="E8" s="65" t="s">
        <v>342</v>
      </c>
      <c r="F8" s="66">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69" t="s">
        <v>343</v>
      </c>
      <c r="C9" s="63" t="s">
        <v>344</v>
      </c>
      <c r="D9" s="64">
        <v>0.49</v>
      </c>
      <c r="E9" s="65" t="s">
        <v>345</v>
      </c>
      <c r="F9" s="66">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0" t="s">
        <v>346</v>
      </c>
      <c r="C10" s="63" t="s">
        <v>347</v>
      </c>
      <c r="D10" s="64">
        <v>1</v>
      </c>
      <c r="E10" s="65" t="s">
        <v>348</v>
      </c>
      <c r="F10" s="66">
        <v>5</v>
      </c>
      <c r="G10" s="2"/>
      <c r="H10" s="2"/>
      <c r="I10" s="88" t="s">
        <v>349</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516" t="s">
        <v>350</v>
      </c>
      <c r="C14" s="516"/>
      <c r="D14" s="516"/>
      <c r="E14" s="516"/>
      <c r="F14" s="84"/>
      <c r="G14" s="57"/>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4" customFormat="1" ht="20.25">
      <c r="A16" s="72"/>
      <c r="B16" s="73"/>
      <c r="C16" s="515" t="s">
        <v>290</v>
      </c>
      <c r="D16" s="515"/>
      <c r="E16" s="515"/>
      <c r="F16" s="72"/>
      <c r="G16" s="72"/>
      <c r="H16" s="72"/>
      <c r="I16" s="89" t="s">
        <v>288</v>
      </c>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row>
    <row r="17" spans="1:138" s="74" customFormat="1" ht="40.5" customHeight="1">
      <c r="A17" s="72"/>
      <c r="B17" s="75" t="s">
        <v>351</v>
      </c>
      <c r="C17" s="512" t="s">
        <v>296</v>
      </c>
      <c r="D17" s="513"/>
      <c r="E17" s="514"/>
      <c r="F17" s="66">
        <v>1</v>
      </c>
      <c r="G17" s="72"/>
      <c r="H17" s="72"/>
      <c r="I17" s="88" t="s">
        <v>290</v>
      </c>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row>
    <row r="18" spans="1:138" s="74" customFormat="1" ht="20.25">
      <c r="A18" s="72"/>
      <c r="B18" s="76" t="s">
        <v>352</v>
      </c>
      <c r="C18" s="512" t="s">
        <v>353</v>
      </c>
      <c r="D18" s="513"/>
      <c r="E18" s="514"/>
      <c r="F18" s="66">
        <v>2</v>
      </c>
      <c r="G18" s="72"/>
      <c r="H18" s="72"/>
      <c r="I18" s="88" t="s">
        <v>292</v>
      </c>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row>
    <row r="19" spans="1:138" s="74" customFormat="1" ht="30">
      <c r="A19" s="72"/>
      <c r="B19" s="77" t="s">
        <v>354</v>
      </c>
      <c r="C19" s="512" t="s">
        <v>355</v>
      </c>
      <c r="D19" s="513"/>
      <c r="E19" s="514"/>
      <c r="F19" s="66">
        <v>3</v>
      </c>
      <c r="G19" s="72"/>
      <c r="H19" s="72"/>
      <c r="I19" s="88" t="s">
        <v>294</v>
      </c>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row>
    <row r="20" spans="1:138" s="74" customFormat="1" ht="30">
      <c r="A20" s="72"/>
      <c r="B20" s="78" t="s">
        <v>356</v>
      </c>
      <c r="C20" s="512" t="s">
        <v>291</v>
      </c>
      <c r="D20" s="513"/>
      <c r="E20" s="514"/>
      <c r="F20" s="66">
        <v>4</v>
      </c>
      <c r="G20" s="72"/>
      <c r="H20" s="72"/>
      <c r="I20" s="88" t="s">
        <v>357</v>
      </c>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row>
    <row r="21" spans="1:138" s="74" customFormat="1" ht="30">
      <c r="A21" s="72"/>
      <c r="B21" s="79" t="s">
        <v>358</v>
      </c>
      <c r="C21" s="512" t="s">
        <v>359</v>
      </c>
      <c r="D21" s="513"/>
      <c r="E21" s="514"/>
      <c r="F21" s="66">
        <v>5</v>
      </c>
      <c r="G21" s="72"/>
      <c r="H21" s="72"/>
      <c r="I21" s="88" t="str">
        <f>C48</f>
        <v>Interrupción en la prestación del servicio administrativo</v>
      </c>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row>
    <row r="22" spans="1:138" s="74" customFormat="1" ht="20.25">
      <c r="A22" s="72"/>
      <c r="B22" s="80"/>
      <c r="C22" s="71"/>
      <c r="D22" s="71"/>
      <c r="E22" s="71"/>
      <c r="F22" s="81"/>
      <c r="G22" s="72"/>
      <c r="H22" s="72"/>
      <c r="I22" s="88" t="str">
        <f>C56</f>
        <v>Afectación Ambiental</v>
      </c>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row>
    <row r="23" spans="1:138" s="74" customFormat="1" ht="20.25">
      <c r="A23" s="72"/>
      <c r="B23" s="80"/>
      <c r="C23" s="71"/>
      <c r="D23" s="71"/>
      <c r="E23" s="71"/>
      <c r="F23" s="81"/>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row>
    <row r="24" spans="1:138" s="74" customFormat="1" ht="20.25">
      <c r="A24" s="72"/>
      <c r="B24" s="73"/>
      <c r="C24" s="515" t="s">
        <v>292</v>
      </c>
      <c r="D24" s="515"/>
      <c r="E24" s="515"/>
      <c r="F24" s="81"/>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row>
    <row r="25" spans="1:138" s="74" customFormat="1" ht="20.25">
      <c r="A25" s="72"/>
      <c r="B25" s="75" t="s">
        <v>351</v>
      </c>
      <c r="C25" s="512" t="s">
        <v>293</v>
      </c>
      <c r="D25" s="513"/>
      <c r="E25" s="514"/>
      <c r="F25" s="66">
        <v>1</v>
      </c>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row>
    <row r="26" spans="1:138" s="74" customFormat="1" ht="20.25">
      <c r="A26" s="72"/>
      <c r="B26" s="76" t="s">
        <v>352</v>
      </c>
      <c r="C26" s="512" t="s">
        <v>360</v>
      </c>
      <c r="D26" s="513"/>
      <c r="E26" s="514"/>
      <c r="F26" s="66">
        <v>2</v>
      </c>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row>
    <row r="27" spans="1:138" s="74" customFormat="1" ht="20.25">
      <c r="A27" s="72"/>
      <c r="B27" s="77" t="s">
        <v>354</v>
      </c>
      <c r="C27" s="512" t="s">
        <v>361</v>
      </c>
      <c r="D27" s="513"/>
      <c r="E27" s="514"/>
      <c r="F27" s="66">
        <v>3</v>
      </c>
      <c r="G27" s="72"/>
      <c r="H27" s="72"/>
      <c r="I27" s="72"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row>
    <row r="28" spans="1:138" s="74" customFormat="1" ht="20.25">
      <c r="A28" s="72"/>
      <c r="B28" s="78" t="s">
        <v>356</v>
      </c>
      <c r="C28" s="512" t="s">
        <v>362</v>
      </c>
      <c r="D28" s="513"/>
      <c r="E28" s="514"/>
      <c r="F28" s="66">
        <v>4</v>
      </c>
      <c r="G28" s="72"/>
      <c r="H28" s="72"/>
      <c r="I28" s="72" t="str">
        <v xml:space="preserve">Si el hecho llegara a presentarse, tendría bajo impacto o efecto sobre la entidad.
</v>
      </c>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row>
    <row r="29" spans="1:138" s="74" customFormat="1" ht="20.25">
      <c r="A29" s="72"/>
      <c r="B29" s="79" t="s">
        <v>358</v>
      </c>
      <c r="C29" s="512" t="s">
        <v>363</v>
      </c>
      <c r="D29" s="513"/>
      <c r="E29" s="514"/>
      <c r="F29" s="66">
        <v>5</v>
      </c>
      <c r="G29" s="72"/>
      <c r="H29" s="72"/>
      <c r="I29" s="72" t="str">
        <v xml:space="preserve">Si el hecho llegara a presentarse, tendría medianas consecuencias o efectos sobre la entidad.
</v>
      </c>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row>
    <row r="30" spans="1:138" s="74" customFormat="1" ht="20.25">
      <c r="A30" s="72"/>
      <c r="B30" s="80"/>
      <c r="C30" s="71"/>
      <c r="D30" s="71"/>
      <c r="E30" s="71"/>
      <c r="F30" s="81"/>
      <c r="G30" s="72"/>
      <c r="H30" s="72"/>
      <c r="I30" s="72" t="str">
        <v xml:space="preserve">Si el hecho llegara a presentarse, tendría altas consecuencias o efectos sobre la entidad
</v>
      </c>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row>
    <row r="31" spans="1:138" s="72" customFormat="1" ht="20.25">
      <c r="B31" s="82"/>
      <c r="C31" s="82"/>
      <c r="D31" s="82"/>
      <c r="E31" s="82"/>
      <c r="F31" s="81"/>
      <c r="I31" s="72" t="str">
        <v xml:space="preserve">Si el hecho llegara a presentarse, tendría desastrosas consecuencias o efectos sobre la entidad.
</v>
      </c>
    </row>
    <row r="32" spans="1:138" s="72" customFormat="1" ht="20.25">
      <c r="B32" s="73"/>
      <c r="C32" s="515" t="s">
        <v>294</v>
      </c>
      <c r="D32" s="515"/>
      <c r="E32" s="515"/>
      <c r="F32" s="81"/>
    </row>
    <row r="33" spans="2:9" s="72" customFormat="1" ht="20.25">
      <c r="B33" s="75" t="s">
        <v>351</v>
      </c>
      <c r="C33" s="512" t="s">
        <v>295</v>
      </c>
      <c r="D33" s="513"/>
      <c r="E33" s="514"/>
      <c r="F33" s="66">
        <v>1</v>
      </c>
      <c r="I33" s="72"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2" customFormat="1" ht="20.25">
      <c r="B34" s="76" t="s">
        <v>352</v>
      </c>
      <c r="C34" s="512" t="s">
        <v>364</v>
      </c>
      <c r="D34" s="513"/>
      <c r="E34" s="514"/>
      <c r="F34" s="66">
        <v>2</v>
      </c>
      <c r="I34" s="72" t="str">
        <v xml:space="preserve">Si el hecho llegara a presentarse, tendría bajo impacto o efecto sobre la entidad.
</v>
      </c>
    </row>
    <row r="35" spans="2:9" s="72" customFormat="1" ht="20.25">
      <c r="B35" s="77" t="s">
        <v>354</v>
      </c>
      <c r="C35" s="512" t="s">
        <v>365</v>
      </c>
      <c r="D35" s="513"/>
      <c r="E35" s="514"/>
      <c r="F35" s="66">
        <v>3</v>
      </c>
      <c r="I35" s="72" t="str">
        <v xml:space="preserve">Si el hecho llegara a presentarse, tendría medianas consecuencias o efectos sobre la entidad.
</v>
      </c>
    </row>
    <row r="36" spans="2:9" s="72" customFormat="1" ht="20.25">
      <c r="B36" s="78" t="s">
        <v>356</v>
      </c>
      <c r="C36" s="512" t="s">
        <v>366</v>
      </c>
      <c r="D36" s="513"/>
      <c r="E36" s="514"/>
      <c r="F36" s="66">
        <v>4</v>
      </c>
      <c r="I36" s="72" t="str">
        <v xml:space="preserve">Si el hecho llegara a presentarse, tendría altas consecuencias o efectos sobre la entidad
</v>
      </c>
    </row>
    <row r="37" spans="2:9" s="72" customFormat="1" ht="20.25">
      <c r="B37" s="79" t="s">
        <v>358</v>
      </c>
      <c r="C37" s="512" t="s">
        <v>367</v>
      </c>
      <c r="D37" s="513"/>
      <c r="E37" s="514"/>
      <c r="F37" s="66">
        <v>5</v>
      </c>
      <c r="I37" s="72" t="str">
        <v xml:space="preserve">Si el hecho llegara a presentarse, tendría desastrosas consecuencias o efectos sobre la entidad.
</v>
      </c>
    </row>
    <row r="38" spans="2:9" s="72" customFormat="1" ht="20.25">
      <c r="B38" s="82"/>
      <c r="C38" s="82"/>
      <c r="D38" s="82"/>
      <c r="E38" s="82"/>
      <c r="F38" s="81"/>
    </row>
    <row r="39" spans="2:9" s="72" customFormat="1" ht="20.25">
      <c r="B39" s="82"/>
      <c r="C39" s="82"/>
      <c r="D39" s="82"/>
      <c r="E39" s="82"/>
      <c r="F39" s="81"/>
    </row>
    <row r="40" spans="2:9" s="72" customFormat="1" ht="20.25">
      <c r="B40" s="73"/>
      <c r="C40" s="515" t="s">
        <v>357</v>
      </c>
      <c r="D40" s="515"/>
      <c r="E40" s="515"/>
      <c r="F40" s="81"/>
    </row>
    <row r="41" spans="2:9" s="72" customFormat="1" ht="20.25">
      <c r="B41" s="75" t="s">
        <v>351</v>
      </c>
      <c r="C41" s="512" t="s">
        <v>368</v>
      </c>
      <c r="D41" s="513"/>
      <c r="E41" s="514"/>
      <c r="F41" s="66">
        <v>1</v>
      </c>
    </row>
    <row r="42" spans="2:9" s="72" customFormat="1" ht="20.25">
      <c r="B42" s="76" t="s">
        <v>352</v>
      </c>
      <c r="C42" s="512" t="s">
        <v>369</v>
      </c>
      <c r="D42" s="513"/>
      <c r="E42" s="514"/>
      <c r="F42" s="66">
        <v>2</v>
      </c>
    </row>
    <row r="43" spans="2:9" s="72" customFormat="1" ht="20.25">
      <c r="B43" s="77" t="s">
        <v>354</v>
      </c>
      <c r="C43" s="512" t="s">
        <v>370</v>
      </c>
      <c r="D43" s="513"/>
      <c r="E43" s="514"/>
      <c r="F43" s="66">
        <v>3</v>
      </c>
    </row>
    <row r="44" spans="2:9" s="72" customFormat="1" ht="20.25">
      <c r="B44" s="78" t="s">
        <v>356</v>
      </c>
      <c r="C44" s="512" t="s">
        <v>371</v>
      </c>
      <c r="D44" s="513"/>
      <c r="E44" s="514"/>
      <c r="F44" s="66">
        <v>4</v>
      </c>
    </row>
    <row r="45" spans="2:9" s="72" customFormat="1" ht="20.25">
      <c r="B45" s="79" t="s">
        <v>358</v>
      </c>
      <c r="C45" s="512" t="s">
        <v>372</v>
      </c>
      <c r="D45" s="513"/>
      <c r="E45" s="514"/>
      <c r="F45" s="66">
        <v>5</v>
      </c>
    </row>
    <row r="46" spans="2:9" s="72" customFormat="1" ht="20.25">
      <c r="B46" s="80"/>
      <c r="C46" s="80" t="s">
        <v>373</v>
      </c>
      <c r="D46" s="80"/>
      <c r="F46" s="81"/>
    </row>
    <row r="47" spans="2:9" s="72" customFormat="1" ht="20.25">
      <c r="B47" s="80"/>
      <c r="C47" s="80"/>
      <c r="D47" s="80"/>
      <c r="F47" s="81"/>
    </row>
    <row r="48" spans="2:9" s="72" customFormat="1" ht="20.25">
      <c r="B48" s="73"/>
      <c r="C48" s="515" t="s">
        <v>374</v>
      </c>
      <c r="D48" s="515"/>
      <c r="E48" s="515"/>
      <c r="F48" s="81"/>
    </row>
    <row r="49" spans="2:6" s="72" customFormat="1" ht="20.25" customHeight="1">
      <c r="B49" s="75" t="s">
        <v>351</v>
      </c>
      <c r="C49" s="512" t="s">
        <v>375</v>
      </c>
      <c r="D49" s="513"/>
      <c r="E49" s="514"/>
      <c r="F49" s="66">
        <v>1</v>
      </c>
    </row>
    <row r="50" spans="2:6" s="72" customFormat="1" ht="20.25" customHeight="1">
      <c r="B50" s="76" t="s">
        <v>352</v>
      </c>
      <c r="C50" s="512" t="s">
        <v>376</v>
      </c>
      <c r="D50" s="513"/>
      <c r="E50" s="514"/>
      <c r="F50" s="66">
        <v>2</v>
      </c>
    </row>
    <row r="51" spans="2:6" s="72" customFormat="1" ht="20.25" customHeight="1">
      <c r="B51" s="77" t="s">
        <v>354</v>
      </c>
      <c r="C51" s="512" t="s">
        <v>377</v>
      </c>
      <c r="D51" s="513"/>
      <c r="E51" s="514"/>
      <c r="F51" s="66">
        <v>3</v>
      </c>
    </row>
    <row r="52" spans="2:6" s="72" customFormat="1" ht="20.25" customHeight="1">
      <c r="B52" s="78" t="s">
        <v>356</v>
      </c>
      <c r="C52" s="512" t="s">
        <v>378</v>
      </c>
      <c r="D52" s="513"/>
      <c r="E52" s="514"/>
      <c r="F52" s="66">
        <v>4</v>
      </c>
    </row>
    <row r="53" spans="2:6" s="72" customFormat="1" ht="20.25" customHeight="1">
      <c r="B53" s="79" t="s">
        <v>358</v>
      </c>
      <c r="C53" s="512" t="s">
        <v>379</v>
      </c>
      <c r="D53" s="513"/>
      <c r="E53" s="514"/>
      <c r="F53" s="66">
        <v>5</v>
      </c>
    </row>
    <row r="54" spans="2:6" s="72" customFormat="1" ht="20.25">
      <c r="B54" s="80"/>
      <c r="C54" s="80"/>
      <c r="D54" s="80"/>
      <c r="E54" s="80"/>
      <c r="F54" s="81"/>
    </row>
    <row r="55" spans="2:6" s="72" customFormat="1" ht="20.25"/>
    <row r="56" spans="2:6" s="72" customFormat="1" ht="20.25" customHeight="1">
      <c r="B56" s="73"/>
      <c r="C56" s="91" t="s">
        <v>349</v>
      </c>
      <c r="D56" s="91"/>
      <c r="E56" s="91"/>
      <c r="F56" s="81"/>
    </row>
    <row r="57" spans="2:6" s="72" customFormat="1" ht="20.25" customHeight="1">
      <c r="B57" s="75" t="s">
        <v>351</v>
      </c>
      <c r="C57" s="92" t="s">
        <v>380</v>
      </c>
      <c r="D57" s="93"/>
      <c r="E57" s="94"/>
      <c r="F57" s="66">
        <v>1</v>
      </c>
    </row>
    <row r="58" spans="2:6" s="72" customFormat="1" ht="20.25" customHeight="1">
      <c r="B58" s="76" t="s">
        <v>352</v>
      </c>
      <c r="C58" s="92" t="s">
        <v>381</v>
      </c>
      <c r="D58" s="93"/>
      <c r="E58" s="94"/>
      <c r="F58" s="66">
        <v>2</v>
      </c>
    </row>
    <row r="59" spans="2:6" s="72" customFormat="1" ht="20.25" customHeight="1">
      <c r="B59" s="77" t="s">
        <v>354</v>
      </c>
      <c r="C59" s="92" t="s">
        <v>382</v>
      </c>
      <c r="D59" s="93"/>
      <c r="E59" s="94"/>
      <c r="F59" s="66">
        <v>3</v>
      </c>
    </row>
    <row r="60" spans="2:6" s="72" customFormat="1" ht="20.25" customHeight="1">
      <c r="B60" s="78" t="s">
        <v>356</v>
      </c>
      <c r="C60" s="92" t="s">
        <v>383</v>
      </c>
      <c r="D60" s="93"/>
      <c r="E60" s="94"/>
      <c r="F60" s="66">
        <v>4</v>
      </c>
    </row>
    <row r="61" spans="2:6" s="72" customFormat="1" ht="20.25" customHeight="1">
      <c r="B61" s="79" t="s">
        <v>358</v>
      </c>
      <c r="C61" s="92" t="s">
        <v>384</v>
      </c>
      <c r="D61" s="93"/>
      <c r="E61" s="94"/>
      <c r="F61" s="66">
        <v>5</v>
      </c>
    </row>
    <row r="62" spans="2:6" s="72" customFormat="1" ht="20.25">
      <c r="E62" s="83"/>
    </row>
    <row r="63" spans="2:6" s="72" customFormat="1" ht="20.25">
      <c r="E63" s="83"/>
    </row>
    <row r="64" spans="2:6" s="72" customFormat="1" ht="20.25">
      <c r="E64" s="83"/>
    </row>
    <row r="65" spans="5:5" s="72" customFormat="1" ht="20.25">
      <c r="E65" s="83"/>
    </row>
    <row r="66" spans="5:5" s="72" customFormat="1" ht="20.25">
      <c r="E66" s="83"/>
    </row>
    <row r="67" spans="5:5" s="72" customFormat="1" ht="20.25">
      <c r="E67" s="83"/>
    </row>
    <row r="68" spans="5:5" s="72" customFormat="1" ht="20.25">
      <c r="E68" s="83"/>
    </row>
    <row r="69" spans="5:5" s="72" customFormat="1" ht="20.25">
      <c r="E69" s="83"/>
    </row>
    <row r="70" spans="5:5" s="72" customFormat="1" ht="20.25">
      <c r="E70" s="83"/>
    </row>
    <row r="71" spans="5:5" s="72" customFormat="1" ht="20.25">
      <c r="E71" s="83"/>
    </row>
    <row r="72" spans="5:5" s="72" customFormat="1" ht="20.25">
      <c r="E72" s="83"/>
    </row>
    <row r="73" spans="5:5" s="72" customFormat="1" ht="20.25">
      <c r="E73" s="83"/>
    </row>
    <row r="74" spans="5:5" s="72" customFormat="1" ht="20.25">
      <c r="E74" s="83"/>
    </row>
    <row r="75" spans="5:5" s="72" customFormat="1" ht="20.25">
      <c r="E75" s="83"/>
    </row>
    <row r="76" spans="5:5" s="72" customFormat="1" ht="20.25">
      <c r="E76" s="83"/>
    </row>
    <row r="77" spans="5:5" s="72" customFormat="1" ht="20.25">
      <c r="E77" s="83"/>
    </row>
    <row r="78" spans="5:5" s="72" customFormat="1" ht="20.25">
      <c r="E78" s="83"/>
    </row>
    <row r="79" spans="5:5" s="72" customFormat="1" ht="20.25">
      <c r="E79" s="83"/>
    </row>
    <row r="80" spans="5:5" s="72" customFormat="1" ht="20.25">
      <c r="E80" s="83"/>
    </row>
    <row r="81" spans="5:5" s="72" customFormat="1" ht="20.25">
      <c r="E81" s="83"/>
    </row>
    <row r="82" spans="5:5" s="72" customFormat="1" ht="20.25">
      <c r="E82" s="83"/>
    </row>
    <row r="83" spans="5:5" s="72" customFormat="1" ht="20.25">
      <c r="E83" s="83"/>
    </row>
    <row r="84" spans="5:5" s="72" customFormat="1" ht="20.25">
      <c r="E84" s="83"/>
    </row>
    <row r="85" spans="5:5" s="72" customFormat="1" ht="20.25">
      <c r="E85" s="83"/>
    </row>
    <row r="86" spans="5:5" s="72" customFormat="1" ht="20.25">
      <c r="E86" s="83"/>
    </row>
    <row r="87" spans="5:5" s="72" customFormat="1" ht="20.25">
      <c r="E87" s="83"/>
    </row>
    <row r="88" spans="5:5" s="72" customFormat="1" ht="20.25">
      <c r="E88" s="83"/>
    </row>
    <row r="89" spans="5:5" s="72" customFormat="1" ht="20.25">
      <c r="E89" s="83"/>
    </row>
    <row r="90" spans="5:5" s="72" customFormat="1" ht="20.25">
      <c r="E90" s="83"/>
    </row>
    <row r="91" spans="5:5" s="72" customFormat="1" ht="20.25">
      <c r="E91" s="83"/>
    </row>
    <row r="92" spans="5:5" s="72" customFormat="1" ht="20.25">
      <c r="E92" s="83"/>
    </row>
    <row r="93" spans="5:5" s="72" customFormat="1" ht="20.25">
      <c r="E93" s="83"/>
    </row>
    <row r="94" spans="5:5" s="72" customFormat="1" ht="20.25">
      <c r="E94" s="83"/>
    </row>
    <row r="95" spans="5:5" s="72" customFormat="1" ht="20.25">
      <c r="E95" s="83"/>
    </row>
    <row r="96" spans="5:5" s="72" customFormat="1" ht="20.25">
      <c r="E96" s="83"/>
    </row>
    <row r="97" spans="5:5" s="72" customFormat="1" ht="20.25">
      <c r="E97" s="83"/>
    </row>
    <row r="98" spans="5:5" s="72" customFormat="1" ht="20.25">
      <c r="E98" s="83"/>
    </row>
    <row r="99" spans="5:5" s="72" customFormat="1" ht="20.25">
      <c r="E99" s="83"/>
    </row>
    <row r="100" spans="5:5" s="72" customFormat="1" ht="20.25">
      <c r="E100" s="83"/>
    </row>
    <row r="101" spans="5:5" s="72" customFormat="1" ht="20.25">
      <c r="E101" s="83"/>
    </row>
    <row r="102" spans="5:5" s="72" customFormat="1" ht="20.25">
      <c r="E102" s="83"/>
    </row>
    <row r="103" spans="5:5" s="72" customFormat="1" ht="20.25">
      <c r="E103" s="83"/>
    </row>
    <row r="104" spans="5:5" s="72" customFormat="1" ht="20.25">
      <c r="E104" s="83"/>
    </row>
    <row r="105" spans="5:5" s="72" customFormat="1" ht="20.25">
      <c r="E105" s="83"/>
    </row>
    <row r="106" spans="5:5" s="72" customFormat="1" ht="20.25">
      <c r="E106" s="83"/>
    </row>
    <row r="107" spans="5:5" s="72" customFormat="1" ht="20.25">
      <c r="E107" s="83"/>
    </row>
    <row r="108" spans="5:5" s="72" customFormat="1" ht="20.25">
      <c r="E108" s="83"/>
    </row>
    <row r="109" spans="5:5" s="72" customFormat="1" ht="20.25">
      <c r="E109" s="83"/>
    </row>
    <row r="110" spans="5:5" s="72" customFormat="1" ht="20.25">
      <c r="E110" s="83"/>
    </row>
    <row r="111" spans="5:5" s="72" customFormat="1" ht="20.25">
      <c r="E111" s="83"/>
    </row>
    <row r="112" spans="5:5" s="72" customFormat="1" ht="20.25">
      <c r="E112" s="83"/>
    </row>
    <row r="113" spans="5:5" s="72" customFormat="1" ht="20.25">
      <c r="E113" s="83"/>
    </row>
    <row r="114" spans="5:5" s="72" customFormat="1" ht="20.25">
      <c r="E114" s="83"/>
    </row>
    <row r="115" spans="5:5" s="72" customFormat="1" ht="20.25">
      <c r="E115" s="83"/>
    </row>
    <row r="116" spans="5:5" s="72" customFormat="1" ht="20.25">
      <c r="E116" s="83"/>
    </row>
    <row r="117" spans="5:5" s="72" customFormat="1" ht="20.25">
      <c r="E117" s="83"/>
    </row>
    <row r="118" spans="5:5" s="72" customFormat="1" ht="20.25">
      <c r="E118" s="83"/>
    </row>
    <row r="119" spans="5:5" s="72" customFormat="1" ht="20.25">
      <c r="E119" s="83"/>
    </row>
    <row r="120" spans="5:5" s="72" customFormat="1" ht="20.25">
      <c r="E120" s="83"/>
    </row>
    <row r="121" spans="5:5" s="72" customFormat="1" ht="20.25">
      <c r="E121" s="83"/>
    </row>
    <row r="122" spans="5:5" s="72" customFormat="1" ht="20.25">
      <c r="E122" s="83"/>
    </row>
    <row r="123" spans="5:5" s="72" customFormat="1" ht="20.25">
      <c r="E123" s="83"/>
    </row>
    <row r="124" spans="5:5" s="72" customFormat="1" ht="20.25">
      <c r="E124" s="83"/>
    </row>
    <row r="125" spans="5:5" s="72" customFormat="1" ht="20.25">
      <c r="E125" s="83"/>
    </row>
    <row r="126" spans="5:5" s="72" customFormat="1" ht="20.25">
      <c r="E126" s="83"/>
    </row>
    <row r="127" spans="5:5" s="72" customFormat="1" ht="20.25">
      <c r="E127" s="83"/>
    </row>
    <row r="128" spans="5:5" s="72" customFormat="1" ht="20.25">
      <c r="E128" s="83"/>
    </row>
    <row r="129" spans="5:5" s="72" customFormat="1" ht="20.25">
      <c r="E129" s="83"/>
    </row>
    <row r="130" spans="5:5" s="72" customFormat="1" ht="20.25">
      <c r="E130" s="83"/>
    </row>
    <row r="131" spans="5:5" s="72" customFormat="1" ht="20.25">
      <c r="E131" s="83"/>
    </row>
    <row r="132" spans="5:5" s="72" customFormat="1" ht="20.25">
      <c r="E132" s="83"/>
    </row>
    <row r="133" spans="5:5" s="72" customFormat="1" ht="20.25">
      <c r="E133" s="83"/>
    </row>
    <row r="134" spans="5:5" s="72" customFormat="1" ht="20.25">
      <c r="E134" s="83"/>
    </row>
    <row r="135" spans="5:5" s="72" customFormat="1" ht="20.25">
      <c r="E135" s="83"/>
    </row>
    <row r="136" spans="5:5" s="72" customFormat="1" ht="20.25">
      <c r="E136" s="83"/>
    </row>
    <row r="137" spans="5:5" s="72" customFormat="1" ht="20.25">
      <c r="E137" s="83"/>
    </row>
    <row r="138" spans="5:5" s="72" customFormat="1" ht="20.25">
      <c r="E138" s="83"/>
    </row>
    <row r="139" spans="5:5" s="72" customFormat="1" ht="20.25">
      <c r="E139" s="83"/>
    </row>
    <row r="140" spans="5:5" s="72" customFormat="1" ht="20.25">
      <c r="E140" s="83"/>
    </row>
    <row r="141" spans="5:5" s="72" customFormat="1" ht="20.25">
      <c r="E141" s="83"/>
    </row>
    <row r="142" spans="5:5" s="72" customFormat="1" ht="20.25">
      <c r="E142" s="83"/>
    </row>
    <row r="143" spans="5:5" s="72" customFormat="1" ht="20.25">
      <c r="E143" s="83"/>
    </row>
    <row r="144" spans="5:5" s="72" customFormat="1" ht="20.25">
      <c r="E144" s="83"/>
    </row>
    <row r="145" spans="5:5" s="72" customFormat="1" ht="20.25">
      <c r="E145" s="83"/>
    </row>
    <row r="146" spans="5:5" s="72" customFormat="1" ht="20.25">
      <c r="E146" s="83"/>
    </row>
    <row r="147" spans="5:5" s="72" customFormat="1" ht="20.25">
      <c r="E147" s="83"/>
    </row>
    <row r="148" spans="5:5" s="72" customFormat="1" ht="20.25">
      <c r="E148" s="83"/>
    </row>
    <row r="149" spans="5:5" s="72" customFormat="1" ht="20.25">
      <c r="E149" s="83"/>
    </row>
    <row r="150" spans="5:5" s="72" customFormat="1" ht="20.25">
      <c r="E150" s="83"/>
    </row>
    <row r="151" spans="5:5" s="72" customFormat="1" ht="20.25">
      <c r="E151" s="83"/>
    </row>
    <row r="152" spans="5:5" s="72" customFormat="1" ht="20.25">
      <c r="E152" s="83"/>
    </row>
    <row r="153" spans="5:5" s="72" customFormat="1" ht="20.25">
      <c r="E153" s="83"/>
    </row>
    <row r="154" spans="5:5" s="72" customFormat="1" ht="20.25">
      <c r="E154" s="83"/>
    </row>
    <row r="155" spans="5:5" s="72" customFormat="1" ht="20.25">
      <c r="E155" s="83"/>
    </row>
    <row r="156" spans="5:5" s="72" customFormat="1" ht="20.25">
      <c r="E156" s="83"/>
    </row>
    <row r="157" spans="5:5" s="72" customFormat="1" ht="20.25">
      <c r="E157" s="83"/>
    </row>
    <row r="158" spans="5:5" s="72" customFormat="1" ht="20.25">
      <c r="E158" s="83"/>
    </row>
    <row r="159" spans="5:5" s="72" customFormat="1" ht="20.25">
      <c r="E159" s="83"/>
    </row>
    <row r="160" spans="5:5" s="72" customFormat="1" ht="20.25">
      <c r="E160" s="83"/>
    </row>
    <row r="161" spans="5:5" s="72" customFormat="1" ht="20.25">
      <c r="E161" s="83"/>
    </row>
    <row r="162" spans="5:5" s="72" customFormat="1" ht="20.25">
      <c r="E162" s="83"/>
    </row>
    <row r="163" spans="5:5" s="72" customFormat="1" ht="20.25">
      <c r="E163" s="83"/>
    </row>
    <row r="164" spans="5:5" s="72" customFormat="1" ht="20.25">
      <c r="E164" s="83"/>
    </row>
    <row r="165" spans="5:5" s="72" customFormat="1" ht="20.25">
      <c r="E165" s="83"/>
    </row>
    <row r="166" spans="5:5" s="72" customFormat="1" ht="20.25">
      <c r="E166" s="83"/>
    </row>
    <row r="167" spans="5:5" s="72" customFormat="1" ht="20.25">
      <c r="E167" s="83"/>
    </row>
    <row r="168" spans="5:5" s="72" customFormat="1" ht="20.25">
      <c r="E168" s="83"/>
    </row>
    <row r="169" spans="5:5" s="72" customFormat="1" ht="20.25">
      <c r="E169" s="83"/>
    </row>
    <row r="170" spans="5:5" s="72" customFormat="1" ht="20.25">
      <c r="E170" s="83"/>
    </row>
    <row r="171" spans="5:5" s="72" customFormat="1" ht="20.25">
      <c r="E171" s="83"/>
    </row>
    <row r="172" spans="5:5" s="72" customFormat="1" ht="20.25">
      <c r="E172" s="83"/>
    </row>
    <row r="173" spans="5:5" s="72" customFormat="1" ht="20.25">
      <c r="E173" s="83"/>
    </row>
    <row r="174" spans="5:5" s="72" customFormat="1" ht="20.25">
      <c r="E174" s="83"/>
    </row>
    <row r="175" spans="5:5" s="72" customFormat="1" ht="20.25">
      <c r="E175" s="83"/>
    </row>
    <row r="176" spans="5:5" s="72" customFormat="1" ht="20.25">
      <c r="E176" s="83"/>
    </row>
    <row r="177" spans="5:5" s="72" customFormat="1" ht="20.25">
      <c r="E177" s="83"/>
    </row>
    <row r="178" spans="5:5" s="72" customFormat="1" ht="20.25">
      <c r="E178" s="83"/>
    </row>
    <row r="179" spans="5:5" s="72" customFormat="1" ht="20.25">
      <c r="E179" s="83"/>
    </row>
    <row r="180" spans="5:5" s="72" customFormat="1" ht="20.25">
      <c r="E180" s="83"/>
    </row>
    <row r="181" spans="5:5" s="72" customFormat="1" ht="20.25">
      <c r="E181" s="83"/>
    </row>
    <row r="182" spans="5:5" s="72" customFormat="1" ht="20.25">
      <c r="E182" s="83"/>
    </row>
    <row r="183" spans="5:5" s="72" customFormat="1" ht="20.25">
      <c r="E183" s="83"/>
    </row>
    <row r="184" spans="5:5" s="72" customFormat="1" ht="20.25">
      <c r="E184" s="83"/>
    </row>
    <row r="185" spans="5:5" s="72" customFormat="1" ht="20.25">
      <c r="E185" s="83"/>
    </row>
    <row r="186" spans="5:5" s="72" customFormat="1" ht="20.25">
      <c r="E186" s="83"/>
    </row>
    <row r="187" spans="5:5" s="72" customFormat="1" ht="20.25">
      <c r="E187" s="83"/>
    </row>
    <row r="188" spans="5:5" s="72" customFormat="1" ht="20.25">
      <c r="E188" s="83"/>
    </row>
    <row r="189" spans="5:5" s="72" customFormat="1" ht="20.25">
      <c r="E189" s="83"/>
    </row>
    <row r="190" spans="5:5" s="72" customFormat="1" ht="20.25">
      <c r="E190" s="83"/>
    </row>
    <row r="191" spans="5:5" s="72" customFormat="1" ht="20.25">
      <c r="E191" s="83"/>
    </row>
    <row r="192" spans="5:5" s="72" customFormat="1" ht="20.25">
      <c r="E192" s="83"/>
    </row>
    <row r="193" spans="5:5" s="72" customFormat="1" ht="20.25">
      <c r="E193" s="83"/>
    </row>
    <row r="194" spans="5:5" s="72" customFormat="1" ht="20.25">
      <c r="E194" s="83"/>
    </row>
    <row r="195" spans="5:5" s="72" customFormat="1" ht="20.25">
      <c r="E195" s="83"/>
    </row>
    <row r="196" spans="5:5" s="72" customFormat="1" ht="20.25">
      <c r="E196" s="83"/>
    </row>
    <row r="197" spans="5:5" s="72" customFormat="1" ht="20.25">
      <c r="E197" s="83"/>
    </row>
    <row r="198" spans="5:5" s="72" customFormat="1" ht="20.25">
      <c r="E198" s="83"/>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zoomScale="70" zoomScaleNormal="70" workbookViewId="0">
      <selection activeCell="H21" sqref="H2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517" t="s">
        <v>385</v>
      </c>
      <c r="C4" s="518"/>
      <c r="D4" s="518"/>
      <c r="E4" s="521" t="s">
        <v>386</v>
      </c>
      <c r="F4" s="521"/>
      <c r="G4" s="521"/>
      <c r="H4" s="521"/>
      <c r="I4" s="522"/>
      <c r="Q4" s="525" t="s">
        <v>387</v>
      </c>
      <c r="R4" s="525"/>
    </row>
    <row r="5" spans="2:18" ht="15" customHeight="1">
      <c r="B5" s="519"/>
      <c r="C5" s="520"/>
      <c r="D5" s="520"/>
      <c r="E5" s="523"/>
      <c r="F5" s="523"/>
      <c r="G5" s="523"/>
      <c r="H5" s="523"/>
      <c r="I5" s="524"/>
      <c r="Q5" s="525"/>
      <c r="R5" s="525"/>
    </row>
    <row r="6" spans="2:18" ht="15" customHeight="1">
      <c r="B6" s="519"/>
      <c r="C6" s="520"/>
      <c r="D6" s="520"/>
      <c r="E6" s="523"/>
      <c r="F6" s="523"/>
      <c r="G6" s="523"/>
      <c r="H6" s="523"/>
      <c r="I6" s="524"/>
      <c r="Q6" s="525"/>
      <c r="R6" s="525"/>
    </row>
    <row r="7" spans="2:18" ht="15.75" thickBot="1">
      <c r="B7" s="112"/>
      <c r="I7" s="113"/>
    </row>
    <row r="8" spans="2:18" ht="62.25" customHeight="1" thickBot="1">
      <c r="B8" s="526" t="s">
        <v>331</v>
      </c>
      <c r="C8" s="527"/>
      <c r="D8" s="51" t="s">
        <v>388</v>
      </c>
      <c r="E8" s="52">
        <v>5</v>
      </c>
      <c r="F8" s="52">
        <v>10</v>
      </c>
      <c r="G8" s="52">
        <v>15</v>
      </c>
      <c r="H8" s="52">
        <v>20</v>
      </c>
      <c r="I8" s="114">
        <v>25</v>
      </c>
      <c r="K8" s="528" t="s">
        <v>389</v>
      </c>
      <c r="L8" s="529"/>
      <c r="M8" s="529"/>
      <c r="N8" s="529"/>
      <c r="O8" s="529"/>
      <c r="P8" s="530"/>
      <c r="Q8" s="537" t="s">
        <v>390</v>
      </c>
      <c r="R8" s="537"/>
    </row>
    <row r="9" spans="2:18" ht="62.25" customHeight="1" thickBot="1">
      <c r="B9" s="526"/>
      <c r="C9" s="527"/>
      <c r="D9" s="51" t="s">
        <v>391</v>
      </c>
      <c r="E9" s="53">
        <v>4</v>
      </c>
      <c r="F9" s="53">
        <v>8</v>
      </c>
      <c r="G9" s="52">
        <v>12</v>
      </c>
      <c r="H9" s="52">
        <v>16</v>
      </c>
      <c r="I9" s="114">
        <v>20</v>
      </c>
      <c r="K9" s="531" t="s">
        <v>392</v>
      </c>
      <c r="L9" s="532"/>
      <c r="M9" s="532"/>
      <c r="N9" s="532"/>
      <c r="O9" s="532"/>
      <c r="P9" s="532"/>
      <c r="Q9" s="538" t="s">
        <v>393</v>
      </c>
      <c r="R9" s="539"/>
    </row>
    <row r="10" spans="2:18" ht="62.25" customHeight="1" thickBot="1">
      <c r="B10" s="526"/>
      <c r="C10" s="527"/>
      <c r="D10" s="51" t="s">
        <v>394</v>
      </c>
      <c r="E10" s="53">
        <v>3</v>
      </c>
      <c r="F10" s="53">
        <v>6</v>
      </c>
      <c r="G10" s="53">
        <v>9</v>
      </c>
      <c r="H10" s="52">
        <v>12</v>
      </c>
      <c r="I10" s="114">
        <v>15</v>
      </c>
      <c r="K10" s="533" t="s">
        <v>354</v>
      </c>
      <c r="L10" s="534"/>
      <c r="M10" s="534"/>
      <c r="N10" s="534"/>
      <c r="O10" s="534"/>
      <c r="P10" s="534"/>
      <c r="Q10" s="537" t="s">
        <v>395</v>
      </c>
      <c r="R10" s="537"/>
    </row>
    <row r="11" spans="2:18" ht="62.25" customHeight="1">
      <c r="B11" s="526"/>
      <c r="C11" s="527"/>
      <c r="D11" s="51" t="s">
        <v>396</v>
      </c>
      <c r="E11" s="54">
        <v>2</v>
      </c>
      <c r="F11" s="53">
        <v>4</v>
      </c>
      <c r="G11" s="53">
        <v>6</v>
      </c>
      <c r="H11" s="52">
        <v>8</v>
      </c>
      <c r="I11" s="114">
        <v>10</v>
      </c>
      <c r="K11" s="535" t="s">
        <v>397</v>
      </c>
      <c r="L11" s="536"/>
      <c r="M11" s="536"/>
      <c r="N11" s="536"/>
      <c r="O11" s="536"/>
      <c r="P11" s="536"/>
      <c r="Q11" s="537" t="s">
        <v>398</v>
      </c>
      <c r="R11" s="540"/>
    </row>
    <row r="12" spans="2:18" ht="62.25" customHeight="1">
      <c r="B12" s="526"/>
      <c r="C12" s="527"/>
      <c r="D12" s="51" t="s">
        <v>399</v>
      </c>
      <c r="E12" s="54">
        <v>1</v>
      </c>
      <c r="F12" s="54">
        <v>2</v>
      </c>
      <c r="G12" s="53">
        <v>3</v>
      </c>
      <c r="H12" s="52">
        <v>4</v>
      </c>
      <c r="I12" s="114">
        <v>5</v>
      </c>
    </row>
    <row r="13" spans="2:18" ht="62.25" customHeight="1" thickBot="1">
      <c r="B13" s="115"/>
      <c r="C13" s="116"/>
      <c r="D13" s="116"/>
      <c r="E13" s="117" t="s">
        <v>400</v>
      </c>
      <c r="F13" s="117" t="s">
        <v>401</v>
      </c>
      <c r="G13" s="117" t="s">
        <v>402</v>
      </c>
      <c r="H13" s="117" t="s">
        <v>403</v>
      </c>
      <c r="I13" s="118" t="s">
        <v>404</v>
      </c>
    </row>
    <row r="18" spans="4:6" ht="15.75">
      <c r="D18" t="s">
        <v>405</v>
      </c>
      <c r="E18" s="54" t="s">
        <v>397</v>
      </c>
      <c r="F18" s="54">
        <v>1</v>
      </c>
    </row>
    <row r="19" spans="4:6">
      <c r="D19" t="s">
        <v>406</v>
      </c>
      <c r="E19" t="s">
        <v>397</v>
      </c>
      <c r="F19">
        <v>2</v>
      </c>
    </row>
    <row r="20" spans="4:6">
      <c r="D20" t="s">
        <v>407</v>
      </c>
      <c r="E20" t="s">
        <v>354</v>
      </c>
      <c r="F20">
        <v>2</v>
      </c>
    </row>
    <row r="21" spans="4:6">
      <c r="D21" t="s">
        <v>408</v>
      </c>
      <c r="E21" t="s">
        <v>409</v>
      </c>
      <c r="F21">
        <v>3</v>
      </c>
    </row>
    <row r="22" spans="4:6">
      <c r="D22" t="s">
        <v>410</v>
      </c>
      <c r="E22" t="s">
        <v>389</v>
      </c>
      <c r="F22">
        <v>4</v>
      </c>
    </row>
    <row r="23" spans="4:6">
      <c r="D23" t="s">
        <v>411</v>
      </c>
      <c r="E23" t="s">
        <v>397</v>
      </c>
      <c r="F23">
        <v>1</v>
      </c>
    </row>
    <row r="24" spans="4:6">
      <c r="D24" t="s">
        <v>412</v>
      </c>
      <c r="E24" t="s">
        <v>354</v>
      </c>
      <c r="F24">
        <v>2</v>
      </c>
    </row>
    <row r="25" spans="4:6">
      <c r="D25" t="s">
        <v>413</v>
      </c>
      <c r="E25" t="s">
        <v>354</v>
      </c>
      <c r="F25">
        <v>2</v>
      </c>
    </row>
    <row r="26" spans="4:6">
      <c r="D26" t="s">
        <v>414</v>
      </c>
      <c r="E26" t="s">
        <v>392</v>
      </c>
      <c r="F26">
        <v>3</v>
      </c>
    </row>
    <row r="27" spans="4:6">
      <c r="D27" t="s">
        <v>415</v>
      </c>
      <c r="E27" t="s">
        <v>389</v>
      </c>
      <c r="F27">
        <v>4</v>
      </c>
    </row>
    <row r="28" spans="4:6">
      <c r="D28" t="s">
        <v>416</v>
      </c>
      <c r="E28" t="s">
        <v>354</v>
      </c>
      <c r="F28">
        <v>2</v>
      </c>
    </row>
    <row r="29" spans="4:6">
      <c r="D29" t="s">
        <v>417</v>
      </c>
      <c r="E29" t="s">
        <v>354</v>
      </c>
      <c r="F29">
        <v>2</v>
      </c>
    </row>
    <row r="30" spans="4:6">
      <c r="D30" t="s">
        <v>418</v>
      </c>
      <c r="E30" t="s">
        <v>354</v>
      </c>
      <c r="F30">
        <v>2</v>
      </c>
    </row>
    <row r="31" spans="4:6">
      <c r="D31" t="s">
        <v>419</v>
      </c>
      <c r="E31" t="s">
        <v>392</v>
      </c>
      <c r="F31">
        <v>3</v>
      </c>
    </row>
    <row r="32" spans="4:6">
      <c r="D32" t="s">
        <v>420</v>
      </c>
      <c r="E32" t="s">
        <v>389</v>
      </c>
      <c r="F32">
        <v>4</v>
      </c>
    </row>
    <row r="33" spans="4:6">
      <c r="D33" t="s">
        <v>421</v>
      </c>
      <c r="E33" t="s">
        <v>354</v>
      </c>
      <c r="F33">
        <v>2</v>
      </c>
    </row>
    <row r="34" spans="4:6">
      <c r="D34" t="s">
        <v>422</v>
      </c>
      <c r="E34" t="s">
        <v>354</v>
      </c>
      <c r="F34">
        <v>2</v>
      </c>
    </row>
    <row r="35" spans="4:6">
      <c r="D35" t="s">
        <v>423</v>
      </c>
      <c r="E35" t="s">
        <v>392</v>
      </c>
      <c r="F35">
        <v>3</v>
      </c>
    </row>
    <row r="36" spans="4:6">
      <c r="D36" t="s">
        <v>424</v>
      </c>
      <c r="E36" t="s">
        <v>392</v>
      </c>
      <c r="F36">
        <v>3</v>
      </c>
    </row>
    <row r="37" spans="4:6">
      <c r="D37" t="s">
        <v>425</v>
      </c>
      <c r="E37" t="s">
        <v>389</v>
      </c>
      <c r="F37">
        <v>4</v>
      </c>
    </row>
    <row r="38" spans="4:6">
      <c r="D38" t="s">
        <v>426</v>
      </c>
      <c r="E38" t="s">
        <v>392</v>
      </c>
      <c r="F38">
        <v>3</v>
      </c>
    </row>
    <row r="39" spans="4:6">
      <c r="D39" t="s">
        <v>427</v>
      </c>
      <c r="E39" t="s">
        <v>392</v>
      </c>
      <c r="F39">
        <v>3</v>
      </c>
    </row>
    <row r="40" spans="4:6">
      <c r="D40" t="s">
        <v>428</v>
      </c>
      <c r="E40" t="s">
        <v>392</v>
      </c>
      <c r="F40">
        <v>3</v>
      </c>
    </row>
    <row r="41" spans="4:6">
      <c r="D41" t="s">
        <v>429</v>
      </c>
      <c r="E41" t="s">
        <v>392</v>
      </c>
      <c r="F41">
        <v>3</v>
      </c>
    </row>
    <row r="42" spans="4:6">
      <c r="D42" t="s">
        <v>430</v>
      </c>
      <c r="E42" t="s">
        <v>389</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abSelected="1" topLeftCell="A7" zoomScale="80" zoomScaleNormal="8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69"/>
      <c r="B1" s="570"/>
      <c r="C1" s="573"/>
      <c r="D1" s="573"/>
      <c r="E1" s="573"/>
      <c r="F1" s="573"/>
      <c r="G1" s="573"/>
      <c r="H1" s="573"/>
      <c r="I1" s="573"/>
      <c r="J1" s="574"/>
      <c r="K1" s="568"/>
      <c r="L1" s="568"/>
      <c r="M1" s="568"/>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71"/>
      <c r="B2" s="572"/>
      <c r="C2" s="575"/>
      <c r="D2" s="575"/>
      <c r="E2" s="575"/>
      <c r="F2" s="575"/>
      <c r="G2" s="575"/>
      <c r="H2" s="575"/>
      <c r="I2" s="575"/>
      <c r="J2" s="576"/>
      <c r="K2" s="568"/>
      <c r="L2" s="568"/>
      <c r="M2" s="56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75"/>
      <c r="D3" s="575"/>
      <c r="E3" s="575"/>
      <c r="F3" s="575"/>
      <c r="G3" s="575"/>
      <c r="H3" s="575"/>
      <c r="I3" s="575"/>
      <c r="J3" s="576"/>
      <c r="K3" s="568"/>
      <c r="L3" s="568"/>
      <c r="M3" s="568"/>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404" t="s">
        <v>266</v>
      </c>
      <c r="B4" s="404"/>
      <c r="C4" s="426" t="s">
        <v>4</v>
      </c>
      <c r="D4" s="426"/>
      <c r="E4" s="426"/>
      <c r="F4" s="426"/>
      <c r="G4" s="426"/>
      <c r="H4" s="426"/>
      <c r="I4" s="426"/>
      <c r="J4" s="426"/>
      <c r="K4" s="426"/>
      <c r="L4" s="426"/>
      <c r="M4" s="426"/>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404" t="s">
        <v>267</v>
      </c>
      <c r="B5" s="404"/>
      <c r="C5" s="408" t="s">
        <v>268</v>
      </c>
      <c r="D5" s="408"/>
      <c r="E5" s="408"/>
      <c r="F5" s="408"/>
      <c r="G5" s="408"/>
      <c r="H5" s="408"/>
      <c r="I5" s="408"/>
      <c r="J5" s="408"/>
      <c r="K5" s="408"/>
      <c r="L5" s="408"/>
      <c r="M5" s="40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404" t="s">
        <v>269</v>
      </c>
      <c r="B6" s="404"/>
      <c r="C6" s="582" t="s">
        <v>270</v>
      </c>
      <c r="D6" s="583"/>
      <c r="E6" s="583"/>
      <c r="F6" s="583"/>
      <c r="G6" s="583"/>
      <c r="H6" s="583"/>
      <c r="I6" s="583"/>
      <c r="J6" s="583"/>
      <c r="K6" s="583"/>
      <c r="L6" s="583"/>
      <c r="M6" s="584"/>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77" t="s">
        <v>431</v>
      </c>
      <c r="B7" s="578"/>
      <c r="C7" s="579"/>
      <c r="D7" s="580" t="s">
        <v>432</v>
      </c>
      <c r="E7" s="580"/>
      <c r="F7" s="580"/>
      <c r="G7" s="581" t="s">
        <v>433</v>
      </c>
      <c r="H7" s="585" t="s">
        <v>434</v>
      </c>
      <c r="I7" s="587" t="s">
        <v>435</v>
      </c>
      <c r="J7" s="588"/>
      <c r="K7" s="587" t="s">
        <v>436</v>
      </c>
      <c r="L7" s="588"/>
      <c r="M7" s="589" t="s">
        <v>437</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208</v>
      </c>
      <c r="C8" s="36" t="s">
        <v>210</v>
      </c>
      <c r="D8" s="29" t="s">
        <v>220</v>
      </c>
      <c r="E8" s="29" t="s">
        <v>438</v>
      </c>
      <c r="F8" s="29" t="s">
        <v>439</v>
      </c>
      <c r="G8" s="581"/>
      <c r="H8" s="586"/>
      <c r="I8" s="30" t="s">
        <v>440</v>
      </c>
      <c r="J8" s="30" t="s">
        <v>441</v>
      </c>
      <c r="K8" s="30" t="s">
        <v>442</v>
      </c>
      <c r="L8" s="30" t="s">
        <v>443</v>
      </c>
      <c r="M8" s="589"/>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0"/>
      <c r="B9" s="551"/>
      <c r="C9" s="551"/>
      <c r="D9" s="551"/>
      <c r="E9" s="551"/>
      <c r="F9" s="551"/>
      <c r="G9" s="551"/>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52">
        <f>'7- Mapa Final'!A10</f>
        <v>1</v>
      </c>
      <c r="B10" s="553" t="str">
        <f>'7- Mapa Final'!B10</f>
        <v>Posibilidad de que el  Programa Anual de Formación no desarrolle las competencias de los servidores judiciales acorde con los objetivos propuestos</v>
      </c>
      <c r="C10" s="553" t="str">
        <f>'7- Mapa Final'!C10</f>
        <v>Incumplimiento de las metas propuestas en el Plan de Formación de la Rama Judicial</v>
      </c>
      <c r="D10" s="566" t="str">
        <f>'7- Mapa Final'!J10</f>
        <v>Muy Baja - 1</v>
      </c>
      <c r="E10" s="567" t="str">
        <f>'7- Mapa Final'!K10</f>
        <v>Leve - 1</v>
      </c>
      <c r="F10" s="560" t="str">
        <f>'7- Mapa Final'!M10</f>
        <v>Bajo - 1</v>
      </c>
      <c r="G10" s="453" t="s">
        <v>444</v>
      </c>
      <c r="H10" s="561" t="s">
        <v>498</v>
      </c>
      <c r="I10" s="562"/>
      <c r="J10" s="563" t="s">
        <v>465</v>
      </c>
      <c r="K10" s="554">
        <v>45658</v>
      </c>
      <c r="L10" s="554">
        <v>45746</v>
      </c>
      <c r="M10" s="557" t="s">
        <v>483</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47"/>
      <c r="B11" s="546"/>
      <c r="C11" s="546"/>
      <c r="D11" s="549"/>
      <c r="E11" s="542"/>
      <c r="F11" s="543"/>
      <c r="G11" s="439"/>
      <c r="H11" s="544"/>
      <c r="I11" s="544"/>
      <c r="J11" s="564"/>
      <c r="K11" s="555"/>
      <c r="L11" s="555"/>
      <c r="M11" s="558"/>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47"/>
      <c r="B12" s="546"/>
      <c r="C12" s="546"/>
      <c r="D12" s="549"/>
      <c r="E12" s="542"/>
      <c r="F12" s="543"/>
      <c r="G12" s="439"/>
      <c r="H12" s="544"/>
      <c r="I12" s="544"/>
      <c r="J12" s="564"/>
      <c r="K12" s="555"/>
      <c r="L12" s="555"/>
      <c r="M12" s="558"/>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47"/>
      <c r="B13" s="546"/>
      <c r="C13" s="546"/>
      <c r="D13" s="549"/>
      <c r="E13" s="542"/>
      <c r="F13" s="543"/>
      <c r="G13" s="439"/>
      <c r="H13" s="544"/>
      <c r="I13" s="544"/>
      <c r="J13" s="564"/>
      <c r="K13" s="555"/>
      <c r="L13" s="555"/>
      <c r="M13" s="558"/>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47"/>
      <c r="B14" s="546"/>
      <c r="C14" s="546"/>
      <c r="D14" s="549"/>
      <c r="E14" s="542"/>
      <c r="F14" s="543"/>
      <c r="G14" s="439"/>
      <c r="H14" s="544"/>
      <c r="I14" s="544"/>
      <c r="J14" s="564"/>
      <c r="K14" s="555"/>
      <c r="L14" s="555"/>
      <c r="M14" s="558"/>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47"/>
      <c r="B15" s="546"/>
      <c r="C15" s="546"/>
      <c r="D15" s="549"/>
      <c r="E15" s="542"/>
      <c r="F15" s="543"/>
      <c r="G15" s="439"/>
      <c r="H15" s="544"/>
      <c r="I15" s="544"/>
      <c r="J15" s="564"/>
      <c r="K15" s="555"/>
      <c r="L15" s="555"/>
      <c r="M15" s="558"/>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47"/>
      <c r="B16" s="546"/>
      <c r="C16" s="546"/>
      <c r="D16" s="549"/>
      <c r="E16" s="542"/>
      <c r="F16" s="543"/>
      <c r="G16" s="439"/>
      <c r="H16" s="544"/>
      <c r="I16" s="544"/>
      <c r="J16" s="564"/>
      <c r="K16" s="555"/>
      <c r="L16" s="555"/>
      <c r="M16" s="558"/>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47"/>
      <c r="B17" s="546"/>
      <c r="C17" s="546"/>
      <c r="D17" s="549"/>
      <c r="E17" s="542"/>
      <c r="F17" s="543"/>
      <c r="G17" s="439"/>
      <c r="H17" s="544"/>
      <c r="I17" s="544"/>
      <c r="J17" s="564"/>
      <c r="K17" s="555"/>
      <c r="L17" s="555"/>
      <c r="M17" s="558"/>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47"/>
      <c r="B18" s="546"/>
      <c r="C18" s="546"/>
      <c r="D18" s="549"/>
      <c r="E18" s="542"/>
      <c r="F18" s="543"/>
      <c r="G18" s="439"/>
      <c r="H18" s="544"/>
      <c r="I18" s="544"/>
      <c r="J18" s="564"/>
      <c r="K18" s="555"/>
      <c r="L18" s="555"/>
      <c r="M18" s="558"/>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47"/>
      <c r="B19" s="546"/>
      <c r="C19" s="546"/>
      <c r="D19" s="549"/>
      <c r="E19" s="542"/>
      <c r="F19" s="543"/>
      <c r="G19" s="439"/>
      <c r="H19" s="544"/>
      <c r="I19" s="544"/>
      <c r="J19" s="565"/>
      <c r="K19" s="556"/>
      <c r="L19" s="556"/>
      <c r="M19" s="559"/>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47">
        <f>'7- Mapa Final'!A20</f>
        <v>2</v>
      </c>
      <c r="B20" s="546" t="str">
        <f>'7- Mapa Final'!B20</f>
        <v xml:space="preserve">Recibir dádivas o beneficios a nombre propio o de terceros para seleccionar  o, rechazar aspirantes   sin el lleno de requisitos legales o asignar puntajes erróneos </v>
      </c>
      <c r="C20" s="546"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48" t="str">
        <f>'7- Mapa Final'!J20</f>
        <v>Muy Baja - 1</v>
      </c>
      <c r="E20" s="541" t="str">
        <f>'7- Mapa Final'!K20</f>
        <v>Leve - 1</v>
      </c>
      <c r="F20" s="543" t="str">
        <f>'7- Mapa Final'!M20</f>
        <v>Bajo - 1</v>
      </c>
      <c r="G20" s="453" t="s">
        <v>444</v>
      </c>
      <c r="H20" s="545" t="s">
        <v>499</v>
      </c>
      <c r="I20" s="544"/>
      <c r="J20" s="563" t="s">
        <v>465</v>
      </c>
      <c r="K20" s="554">
        <v>45658</v>
      </c>
      <c r="L20" s="554">
        <v>45746</v>
      </c>
      <c r="M20" s="590" t="s">
        <v>482</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47"/>
      <c r="B21" s="546"/>
      <c r="C21" s="546"/>
      <c r="D21" s="549"/>
      <c r="E21" s="542"/>
      <c r="F21" s="543"/>
      <c r="G21" s="439"/>
      <c r="H21" s="545"/>
      <c r="I21" s="544"/>
      <c r="J21" s="564"/>
      <c r="K21" s="555"/>
      <c r="L21" s="555"/>
      <c r="M21" s="590"/>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47"/>
      <c r="B22" s="546"/>
      <c r="C22" s="546"/>
      <c r="D22" s="549"/>
      <c r="E22" s="542"/>
      <c r="F22" s="543"/>
      <c r="G22" s="439"/>
      <c r="H22" s="545"/>
      <c r="I22" s="544"/>
      <c r="J22" s="564"/>
      <c r="K22" s="555"/>
      <c r="L22" s="555"/>
      <c r="M22" s="590"/>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47"/>
      <c r="B23" s="546"/>
      <c r="C23" s="546"/>
      <c r="D23" s="549"/>
      <c r="E23" s="542"/>
      <c r="F23" s="543"/>
      <c r="G23" s="439"/>
      <c r="H23" s="545"/>
      <c r="I23" s="544"/>
      <c r="J23" s="564"/>
      <c r="K23" s="555"/>
      <c r="L23" s="555"/>
      <c r="M23" s="590"/>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47"/>
      <c r="B24" s="546"/>
      <c r="C24" s="546"/>
      <c r="D24" s="549"/>
      <c r="E24" s="542"/>
      <c r="F24" s="543"/>
      <c r="G24" s="439"/>
      <c r="H24" s="545"/>
      <c r="I24" s="544"/>
      <c r="J24" s="564"/>
      <c r="K24" s="555"/>
      <c r="L24" s="555"/>
      <c r="M24" s="590"/>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47"/>
      <c r="B25" s="546"/>
      <c r="C25" s="546"/>
      <c r="D25" s="549"/>
      <c r="E25" s="542"/>
      <c r="F25" s="543"/>
      <c r="G25" s="439"/>
      <c r="H25" s="545"/>
      <c r="I25" s="544"/>
      <c r="J25" s="564"/>
      <c r="K25" s="555"/>
      <c r="L25" s="555"/>
      <c r="M25" s="590"/>
      <c r="N25" s="35"/>
      <c r="O25" s="35"/>
    </row>
    <row r="26" spans="1:169">
      <c r="A26" s="547"/>
      <c r="B26" s="546"/>
      <c r="C26" s="546"/>
      <c r="D26" s="549"/>
      <c r="E26" s="542"/>
      <c r="F26" s="543"/>
      <c r="G26" s="439"/>
      <c r="H26" s="545"/>
      <c r="I26" s="544"/>
      <c r="J26" s="564"/>
      <c r="K26" s="555"/>
      <c r="L26" s="555"/>
      <c r="M26" s="590"/>
      <c r="N26" s="35"/>
      <c r="O26" s="35"/>
    </row>
    <row r="27" spans="1:169">
      <c r="A27" s="547"/>
      <c r="B27" s="546"/>
      <c r="C27" s="546"/>
      <c r="D27" s="549"/>
      <c r="E27" s="542"/>
      <c r="F27" s="543"/>
      <c r="G27" s="439"/>
      <c r="H27" s="545"/>
      <c r="I27" s="544"/>
      <c r="J27" s="564"/>
      <c r="K27" s="555"/>
      <c r="L27" s="555"/>
      <c r="M27" s="590"/>
      <c r="N27" s="35"/>
      <c r="O27" s="35"/>
    </row>
    <row r="28" spans="1:169">
      <c r="A28" s="547"/>
      <c r="B28" s="546"/>
      <c r="C28" s="546"/>
      <c r="D28" s="549"/>
      <c r="E28" s="542"/>
      <c r="F28" s="543"/>
      <c r="G28" s="439"/>
      <c r="H28" s="545"/>
      <c r="I28" s="544"/>
      <c r="J28" s="564"/>
      <c r="K28" s="555"/>
      <c r="L28" s="555"/>
      <c r="M28" s="590"/>
      <c r="N28" s="35"/>
      <c r="O28" s="35"/>
    </row>
    <row r="29" spans="1:169" ht="15.75" thickBot="1">
      <c r="A29" s="547"/>
      <c r="B29" s="546"/>
      <c r="C29" s="546"/>
      <c r="D29" s="549"/>
      <c r="E29" s="542"/>
      <c r="F29" s="543"/>
      <c r="G29" s="439"/>
      <c r="H29" s="545"/>
      <c r="I29" s="544"/>
      <c r="J29" s="565"/>
      <c r="K29" s="556"/>
      <c r="L29" s="556"/>
      <c r="M29" s="590"/>
      <c r="N29" s="35"/>
      <c r="O29" s="35"/>
    </row>
    <row r="30" spans="1:169" ht="15" customHeight="1">
      <c r="A30" s="547">
        <f>'7- Mapa Final'!A30</f>
        <v>3</v>
      </c>
      <c r="B30" s="546" t="str">
        <f>'7- Mapa Final'!B30</f>
        <v>Ofrecer, prometer, entregar, aceptar o solicitar una ventaja indebida para seleccionar candidatos que no cumplen los requisitos para acceder a los servicios (cursos de formación inicial o continua, MAA, etc.) ofrecidos por la EJRLB.</v>
      </c>
      <c r="C30" s="546" t="str">
        <f>'7- Mapa Final'!C30</f>
        <v>Cuando  por  interés indebido, propio o de terceros, se influye en la selección y admisión objetiva de los discentes que participan en los servicios que brinda la EJRLB, desacatando las funciones legales y reglamentarias asignadas a la Unidad.</v>
      </c>
      <c r="D30" s="548" t="str">
        <f>'7- Mapa Final'!J30</f>
        <v>Muy Baja - 1</v>
      </c>
      <c r="E30" s="541" t="str">
        <f>'7- Mapa Final'!K30</f>
        <v>Leve - 1</v>
      </c>
      <c r="F30" s="543" t="str">
        <f>'7- Mapa Final'!M30</f>
        <v>Bajo - 1</v>
      </c>
      <c r="G30" s="453" t="s">
        <v>444</v>
      </c>
      <c r="H30" s="484" t="s">
        <v>498</v>
      </c>
      <c r="I30" s="544"/>
      <c r="J30" s="563" t="s">
        <v>465</v>
      </c>
      <c r="K30" s="554">
        <v>45658</v>
      </c>
      <c r="L30" s="554">
        <v>45746</v>
      </c>
      <c r="M30" s="590" t="s">
        <v>482</v>
      </c>
      <c r="N30" s="35"/>
      <c r="O30" s="35"/>
    </row>
    <row r="31" spans="1:169" ht="15" customHeight="1">
      <c r="A31" s="547"/>
      <c r="B31" s="546"/>
      <c r="C31" s="546"/>
      <c r="D31" s="549"/>
      <c r="E31" s="542"/>
      <c r="F31" s="543"/>
      <c r="G31" s="439"/>
      <c r="H31" s="459"/>
      <c r="I31" s="544"/>
      <c r="J31" s="564"/>
      <c r="K31" s="555"/>
      <c r="L31" s="555"/>
      <c r="M31" s="590"/>
      <c r="N31" s="35"/>
      <c r="O31" s="35"/>
    </row>
    <row r="32" spans="1:169">
      <c r="A32" s="547"/>
      <c r="B32" s="546"/>
      <c r="C32" s="546"/>
      <c r="D32" s="549"/>
      <c r="E32" s="542"/>
      <c r="F32" s="543"/>
      <c r="G32" s="439"/>
      <c r="H32" s="459"/>
      <c r="I32" s="544"/>
      <c r="J32" s="564"/>
      <c r="K32" s="555"/>
      <c r="L32" s="555"/>
      <c r="M32" s="590"/>
      <c r="N32" s="35"/>
      <c r="O32" s="35"/>
    </row>
    <row r="33" spans="1:169">
      <c r="A33" s="547"/>
      <c r="B33" s="546"/>
      <c r="C33" s="546"/>
      <c r="D33" s="549"/>
      <c r="E33" s="542"/>
      <c r="F33" s="543"/>
      <c r="G33" s="439"/>
      <c r="H33" s="459"/>
      <c r="I33" s="544"/>
      <c r="J33" s="564"/>
      <c r="K33" s="555"/>
      <c r="L33" s="555"/>
      <c r="M33" s="590"/>
      <c r="N33" s="35"/>
      <c r="O33" s="35"/>
    </row>
    <row r="34" spans="1:169">
      <c r="A34" s="547"/>
      <c r="B34" s="546"/>
      <c r="C34" s="546"/>
      <c r="D34" s="549"/>
      <c r="E34" s="542"/>
      <c r="F34" s="543"/>
      <c r="G34" s="439"/>
      <c r="H34" s="459"/>
      <c r="I34" s="544"/>
      <c r="J34" s="564"/>
      <c r="K34" s="555"/>
      <c r="L34" s="555"/>
      <c r="M34" s="590"/>
      <c r="N34" s="35"/>
      <c r="O34" s="35"/>
    </row>
    <row r="35" spans="1:169">
      <c r="A35" s="547"/>
      <c r="B35" s="546"/>
      <c r="C35" s="546"/>
      <c r="D35" s="549"/>
      <c r="E35" s="542"/>
      <c r="F35" s="543"/>
      <c r="G35" s="439"/>
      <c r="H35" s="459"/>
      <c r="I35" s="544"/>
      <c r="J35" s="564"/>
      <c r="K35" s="555"/>
      <c r="L35" s="555"/>
      <c r="M35" s="590"/>
      <c r="N35" s="35"/>
      <c r="O35" s="35"/>
    </row>
    <row r="36" spans="1:169">
      <c r="A36" s="547"/>
      <c r="B36" s="546"/>
      <c r="C36" s="546"/>
      <c r="D36" s="549"/>
      <c r="E36" s="542"/>
      <c r="F36" s="543"/>
      <c r="G36" s="439"/>
      <c r="H36" s="459"/>
      <c r="I36" s="544"/>
      <c r="J36" s="564"/>
      <c r="K36" s="555"/>
      <c r="L36" s="555"/>
      <c r="M36" s="590"/>
      <c r="N36" s="35"/>
      <c r="O36" s="35"/>
    </row>
    <row r="37" spans="1:169">
      <c r="A37" s="547"/>
      <c r="B37" s="546"/>
      <c r="C37" s="546"/>
      <c r="D37" s="549"/>
      <c r="E37" s="542"/>
      <c r="F37" s="543"/>
      <c r="G37" s="439"/>
      <c r="H37" s="459"/>
      <c r="I37" s="544"/>
      <c r="J37" s="564"/>
      <c r="K37" s="555"/>
      <c r="L37" s="555"/>
      <c r="M37" s="590"/>
      <c r="N37" s="35"/>
      <c r="O37" s="35"/>
    </row>
    <row r="38" spans="1:169">
      <c r="A38" s="547"/>
      <c r="B38" s="546"/>
      <c r="C38" s="546"/>
      <c r="D38" s="549"/>
      <c r="E38" s="542"/>
      <c r="F38" s="543"/>
      <c r="G38" s="439"/>
      <c r="H38" s="459"/>
      <c r="I38" s="544"/>
      <c r="J38" s="564"/>
      <c r="K38" s="555"/>
      <c r="L38" s="555"/>
      <c r="M38" s="590"/>
      <c r="N38" s="35"/>
      <c r="O38" s="35"/>
    </row>
    <row r="39" spans="1:169" ht="15.75" thickBot="1">
      <c r="A39" s="547"/>
      <c r="B39" s="546"/>
      <c r="C39" s="546"/>
      <c r="D39" s="549"/>
      <c r="E39" s="542"/>
      <c r="F39" s="543"/>
      <c r="G39" s="439"/>
      <c r="H39" s="464"/>
      <c r="I39" s="544"/>
      <c r="J39" s="565"/>
      <c r="K39" s="556"/>
      <c r="L39" s="556"/>
      <c r="M39" s="590"/>
      <c r="N39" s="35"/>
      <c r="O39" s="35"/>
    </row>
    <row r="40" spans="1:169" s="27" customFormat="1" ht="12.75" customHeight="1">
      <c r="A40" s="547">
        <f>'7- Mapa Final'!A40</f>
        <v>4</v>
      </c>
      <c r="B40" s="546" t="str">
        <f>'7- Mapa Final'!B40</f>
        <v>Ofrecer, prometer, entregar, aceptar o solicitar una ventaja indebida para obtener el AVAL previo de la Escuela Judicial, para participar en actividades académicas ofertadas y desarrolladas por instituciones nacionales e internacionales.</v>
      </c>
      <c r="C40" s="546"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48" t="str">
        <f>'7- Mapa Final'!J40</f>
        <v>Muy Baja - 1</v>
      </c>
      <c r="E40" s="541" t="str">
        <f>'7- Mapa Final'!K40</f>
        <v>Leve - 1</v>
      </c>
      <c r="F40" s="543" t="str">
        <f>'7- Mapa Final'!M40</f>
        <v>Bajo - 1</v>
      </c>
      <c r="G40" s="453" t="s">
        <v>444</v>
      </c>
      <c r="H40" s="439" t="s">
        <v>498</v>
      </c>
      <c r="I40" s="544"/>
      <c r="J40" s="563" t="s">
        <v>465</v>
      </c>
      <c r="K40" s="554">
        <v>45658</v>
      </c>
      <c r="L40" s="554">
        <v>45746</v>
      </c>
      <c r="M40" s="590" t="s">
        <v>482</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47"/>
      <c r="B41" s="546"/>
      <c r="C41" s="546"/>
      <c r="D41" s="549"/>
      <c r="E41" s="542"/>
      <c r="F41" s="543"/>
      <c r="G41" s="439"/>
      <c r="H41" s="439"/>
      <c r="I41" s="544"/>
      <c r="J41" s="564"/>
      <c r="K41" s="555"/>
      <c r="L41" s="555"/>
      <c r="M41" s="590"/>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47"/>
      <c r="B42" s="546"/>
      <c r="C42" s="546"/>
      <c r="D42" s="549"/>
      <c r="E42" s="542"/>
      <c r="F42" s="543"/>
      <c r="G42" s="439"/>
      <c r="H42" s="439"/>
      <c r="I42" s="544"/>
      <c r="J42" s="564"/>
      <c r="K42" s="555"/>
      <c r="L42" s="555"/>
      <c r="M42" s="590"/>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47"/>
      <c r="B43" s="546"/>
      <c r="C43" s="546"/>
      <c r="D43" s="549"/>
      <c r="E43" s="542"/>
      <c r="F43" s="543"/>
      <c r="G43" s="439"/>
      <c r="H43" s="439"/>
      <c r="I43" s="544"/>
      <c r="J43" s="564"/>
      <c r="K43" s="555"/>
      <c r="L43" s="555"/>
      <c r="M43" s="590"/>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47"/>
      <c r="B44" s="546"/>
      <c r="C44" s="546"/>
      <c r="D44" s="549"/>
      <c r="E44" s="542"/>
      <c r="F44" s="543"/>
      <c r="G44" s="439"/>
      <c r="H44" s="439"/>
      <c r="I44" s="544"/>
      <c r="J44" s="564"/>
      <c r="K44" s="555"/>
      <c r="L44" s="555"/>
      <c r="M44" s="590"/>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47"/>
      <c r="B45" s="546"/>
      <c r="C45" s="546"/>
      <c r="D45" s="549"/>
      <c r="E45" s="542"/>
      <c r="F45" s="543"/>
      <c r="G45" s="439"/>
      <c r="H45" s="439"/>
      <c r="I45" s="544"/>
      <c r="J45" s="564"/>
      <c r="K45" s="555"/>
      <c r="L45" s="555"/>
      <c r="M45" s="590"/>
      <c r="N45" s="35"/>
      <c r="O45" s="35"/>
    </row>
    <row r="46" spans="1:169">
      <c r="A46" s="547"/>
      <c r="B46" s="546"/>
      <c r="C46" s="546"/>
      <c r="D46" s="549"/>
      <c r="E46" s="542"/>
      <c r="F46" s="543"/>
      <c r="G46" s="439"/>
      <c r="H46" s="439"/>
      <c r="I46" s="544"/>
      <c r="J46" s="564"/>
      <c r="K46" s="555"/>
      <c r="L46" s="555"/>
      <c r="M46" s="590"/>
      <c r="N46" s="35"/>
      <c r="O46" s="35"/>
    </row>
    <row r="47" spans="1:169">
      <c r="A47" s="547"/>
      <c r="B47" s="546"/>
      <c r="C47" s="546"/>
      <c r="D47" s="549"/>
      <c r="E47" s="542"/>
      <c r="F47" s="543"/>
      <c r="G47" s="439"/>
      <c r="H47" s="439"/>
      <c r="I47" s="544"/>
      <c r="J47" s="564"/>
      <c r="K47" s="555"/>
      <c r="L47" s="555"/>
      <c r="M47" s="590"/>
      <c r="N47" s="35"/>
      <c r="O47" s="35"/>
    </row>
    <row r="48" spans="1:169">
      <c r="A48" s="547"/>
      <c r="B48" s="546"/>
      <c r="C48" s="546"/>
      <c r="D48" s="549"/>
      <c r="E48" s="542"/>
      <c r="F48" s="543"/>
      <c r="G48" s="439"/>
      <c r="H48" s="439"/>
      <c r="I48" s="544"/>
      <c r="J48" s="564"/>
      <c r="K48" s="555"/>
      <c r="L48" s="555"/>
      <c r="M48" s="590"/>
      <c r="N48" s="35"/>
      <c r="O48" s="35"/>
    </row>
    <row r="49" spans="1:15" ht="15.75" thickBot="1">
      <c r="A49" s="547"/>
      <c r="B49" s="546"/>
      <c r="C49" s="546"/>
      <c r="D49" s="549"/>
      <c r="E49" s="542"/>
      <c r="F49" s="543"/>
      <c r="G49" s="439"/>
      <c r="H49" s="439"/>
      <c r="I49" s="544"/>
      <c r="J49" s="565"/>
      <c r="K49" s="556"/>
      <c r="L49" s="556"/>
      <c r="M49" s="590"/>
      <c r="N49" s="35"/>
      <c r="O49" s="35"/>
    </row>
  </sheetData>
  <mergeCells count="69">
    <mergeCell ref="J40:J49"/>
    <mergeCell ref="K40:K49"/>
    <mergeCell ref="L40:L49"/>
    <mergeCell ref="M40:M49"/>
    <mergeCell ref="J20:J29"/>
    <mergeCell ref="K20:K29"/>
    <mergeCell ref="L20:L29"/>
    <mergeCell ref="M20:M29"/>
    <mergeCell ref="J30:J39"/>
    <mergeCell ref="K30:K39"/>
    <mergeCell ref="L30:L39"/>
    <mergeCell ref="M30:M39"/>
    <mergeCell ref="A6:B6"/>
    <mergeCell ref="A7:C7"/>
    <mergeCell ref="D7:F7"/>
    <mergeCell ref="G7:G8"/>
    <mergeCell ref="C6:M6"/>
    <mergeCell ref="H7:H8"/>
    <mergeCell ref="I7:J7"/>
    <mergeCell ref="K7:L7"/>
    <mergeCell ref="M7:M8"/>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B20:B29"/>
    <mergeCell ref="F20:F29"/>
    <mergeCell ref="A40:A49"/>
    <mergeCell ref="A20:A29"/>
    <mergeCell ref="C20:C29"/>
    <mergeCell ref="B40:B49"/>
    <mergeCell ref="C40:C49"/>
    <mergeCell ref="D20:D29"/>
    <mergeCell ref="E20:E29"/>
    <mergeCell ref="D40:D49"/>
    <mergeCell ref="E40:E49"/>
    <mergeCell ref="F40:F49"/>
    <mergeCell ref="A30:A39"/>
    <mergeCell ref="B30:B39"/>
    <mergeCell ref="C30:C39"/>
    <mergeCell ref="D30:D39"/>
    <mergeCell ref="G20:G29"/>
    <mergeCell ref="H20:H29"/>
    <mergeCell ref="I20:I29"/>
    <mergeCell ref="G40:G49"/>
    <mergeCell ref="I40:I49"/>
    <mergeCell ref="H30:H39"/>
    <mergeCell ref="E30:E39"/>
    <mergeCell ref="F30:F39"/>
    <mergeCell ref="G30:G39"/>
    <mergeCell ref="H40:H49"/>
    <mergeCell ref="I30:I39"/>
  </mergeCells>
  <conditionalFormatting sqref="A7:B7">
    <cfRule type="containsText" dxfId="37" priority="753" operator="containsText" text="3- Moderado">
      <formula>NOT(ISERROR(SEARCH("3- Moderado",A7)))</formula>
    </cfRule>
    <cfRule type="containsText" dxfId="36" priority="754" operator="containsText" text="6- Moderado">
      <formula>NOT(ISERROR(SEARCH("6- Moderado",A7)))</formula>
    </cfRule>
    <cfRule type="containsText" dxfId="35" priority="755" operator="containsText" text="4- Moderado">
      <formula>NOT(ISERROR(SEARCH("4- Moderado",A7)))</formula>
    </cfRule>
    <cfRule type="containsText" dxfId="34" priority="756" operator="containsText" text="3- Bajo">
      <formula>NOT(ISERROR(SEARCH("3- Bajo",A7)))</formula>
    </cfRule>
    <cfRule type="containsText" dxfId="33" priority="757" operator="containsText" text="4- Bajo">
      <formula>NOT(ISERROR(SEARCH("4- Bajo",A7)))</formula>
    </cfRule>
    <cfRule type="containsText" dxfId="32" priority="758" operator="containsText" text="1- Bajo">
      <formula>NOT(ISERROR(SEARCH("1- Bajo",A7)))</formula>
    </cfRule>
  </conditionalFormatting>
  <conditionalFormatting sqref="A10:E10 A20:E20 A30:E30">
    <cfRule type="containsText" dxfId="31" priority="729" operator="containsText" text="3- Moderado">
      <formula>NOT(ISERROR(SEARCH("3- Moderado",A10)))</formula>
    </cfRule>
    <cfRule type="containsText" dxfId="30" priority="730" operator="containsText" text="6- Moderado">
      <formula>NOT(ISERROR(SEARCH("6- Moderado",A10)))</formula>
    </cfRule>
    <cfRule type="containsText" dxfId="29" priority="731" operator="containsText" text="4- Moderado">
      <formula>NOT(ISERROR(SEARCH("4- Moderado",A10)))</formula>
    </cfRule>
    <cfRule type="containsText" dxfId="28" priority="732" operator="containsText" text="3- Bajo">
      <formula>NOT(ISERROR(SEARCH("3- Bajo",A10)))</formula>
    </cfRule>
    <cfRule type="containsText" dxfId="27" priority="733" operator="containsText" text="4- Bajo">
      <formula>NOT(ISERROR(SEARCH("4- Bajo",A10)))</formula>
    </cfRule>
    <cfRule type="containsText" dxfId="26" priority="734" operator="containsText" text="1- Bajo">
      <formula>NOT(ISERROR(SEARCH("1- Bajo",A10)))</formula>
    </cfRule>
  </conditionalFormatting>
  <conditionalFormatting sqref="A40:E4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4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4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49">
    <cfRule type="containsText" dxfId="4" priority="9" operator="containsText" text="Moderado">
      <formula>NOT(ISERROR(SEARCH("Moderado",E10)))</formula>
    </cfRule>
  </conditionalFormatting>
  <conditionalFormatting sqref="F10:F39">
    <cfRule type="colorScale" priority="947">
      <colorScale>
        <cfvo type="min"/>
        <cfvo type="max"/>
        <color rgb="FFFF7128"/>
        <color rgb="FFFFEF9C"/>
      </colorScale>
    </cfRule>
  </conditionalFormatting>
  <conditionalFormatting sqref="F10:F4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40:F4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235180-23A0-47C9-A022-948612EFF4E5}">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8E643CEF-83B6-45DC-AEF2-C50870D84779}">
  <ds:schemaRefs>
    <ds:schemaRef ds:uri="http://schemas.microsoft.com/sharepoint/v3/contenttype/forms"/>
  </ds:schemaRefs>
</ds:datastoreItem>
</file>

<file path=customXml/itemProps3.xml><?xml version="1.0" encoding="utf-8"?>
<ds:datastoreItem xmlns:ds="http://schemas.openxmlformats.org/officeDocument/2006/customXml" ds:itemID="{5F1B93A2-2BC6-4B1C-BE6D-12530147B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vt:lpstr>
      <vt:lpstr>9- Matriz de Calor</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2025-06-24T22:47:43Z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